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docProps/app.xml" ContentType="application/vnd.openxmlformats-officedocument.extended-properties+xml"/>
  <Override PartName="/xl/chartsheets/sheet5.xml" ContentType="application/vnd.openxmlformats-officedocument.spreadsheetml.chartsheet+xml"/>
  <Override PartName="/xl/worksheets/sheet7.xml" ContentType="application/vnd.openxmlformats-officedocument.spreadsheetml.worksheet+xml"/>
  <Override PartName="/xl/chartsheets/sheet4.xml" ContentType="application/vnd.openxmlformats-officedocument.spreadsheetml.chartsheet+xml"/>
  <Override PartName="/xl/drawings/drawing3.xml" ContentType="application/vnd.openxmlformats-officedocument.drawingml.chartshapes+xml"/>
  <Override PartName="/xl/drawings/drawing5.xml" ContentType="application/vnd.openxmlformats-officedocument.drawingml.chartshapes+xml"/>
  <Override PartName="/xl/worksheets/sheet9.xml" ContentType="application/vnd.openxmlformats-officedocument.spreadsheetml.worksheet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drawings/drawing10.xml" ContentType="application/vnd.openxmlformats-officedocument.drawing+xml"/>
  <Override PartName="/xl/worksheets/sheet5.xml" ContentType="application/vnd.openxmlformats-officedocument.spreadsheetml.worksheet+xml"/>
  <Override PartName="/xl/drawings/drawing2.xml" ContentType="application/vnd.openxmlformats-officedocument.drawing+xml"/>
  <Default Extension="png" ContentType="image/png"/>
  <Override PartName="/xl/drawings/drawing7.xml" ContentType="application/vnd.openxmlformats-officedocument.drawingml.chartshapes+xml"/>
  <Override PartName="/xl/charts/chart4.xml" ContentType="application/vnd.openxmlformats-officedocument.drawingml.chart+xml"/>
  <Override PartName="/xl/drawings/drawing9.xml" ContentType="application/vnd.openxmlformats-officedocument.drawingml.chartshapes+xml"/>
  <Default Extension="vml" ContentType="application/vnd.openxmlformats-officedocument.vmlDrawing"/>
  <Override PartName="/xl/chartsheets/sheet2.xml" ContentType="application/vnd.openxmlformats-officedocument.spreadsheetml.chartsheet+xml"/>
  <Override PartName="/xl/workbook.xml" ContentType="application/vnd.openxmlformats-officedocument.spreadsheetml.sheet.mai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charts/chart3.xml" ContentType="application/vnd.openxmlformats-officedocument.drawingml.chart+xml"/>
  <Default Extension="xml" ContentType="application/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worksheets/sheet6.xml" ContentType="application/vnd.openxmlformats-officedocument.spreadsheetml.worksheet+xml"/>
  <Override PartName="/xl/drawings/drawing8.xml" ContentType="application/vnd.openxmlformats-officedocument.drawing+xml"/>
  <Override PartName="/xl/chartsheets/sheet3.xml" ContentType="application/vnd.openxmlformats-officedocument.spreadsheetml.chartsheet+xml"/>
  <Override PartName="/xl/drawings/drawing11.xml" ContentType="application/vnd.openxmlformats-officedocument.drawingml.chartshapes+xml"/>
  <Override PartName="/xl/drawings/drawing1.xml" ContentType="application/vnd.openxmlformats-officedocument.drawing+xml"/>
  <Override PartName="/xl/charts/chart5.xml" ContentType="application/vnd.openxmlformats-officedocument.drawingml.chart+xml"/>
  <Override PartName="/xl/chartsheets/sheet1.xml" ContentType="application/vnd.openxmlformats-officedocument.spreadsheetml.chartsheet+xml"/>
  <Override PartName="/xl/comments1.xml" ContentType="application/vnd.openxmlformats-officedocument.spreadsheetml.comments+xml"/>
  <Default Extension="rels" ContentType="application/vnd.openxmlformats-package.relationships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date1904="1" showInkAnnotation="0" autoCompressPictures="0"/>
  <workbookProtection workbookPassword="DED4"/>
  <bookViews>
    <workbookView xWindow="3080" yWindow="-80" windowWidth="21520" windowHeight="15400" tabRatio="841"/>
  </bookViews>
  <sheets>
    <sheet name="Title Page" sheetId="20" r:id="rId1"/>
    <sheet name="Graph - Electrical Output Black" sheetId="58" r:id="rId2"/>
    <sheet name="Graph - Electrical Output White" sheetId="59" r:id="rId3"/>
    <sheet name="Graph - Total Capacity Black" sheetId="57" r:id="rId4"/>
    <sheet name="Graph - Total Capacity" sheetId="33" r:id="rId5"/>
    <sheet name="Graph - World Electrical Output" sheetId="34" r:id="rId6"/>
    <sheet name="Total Capacity" sheetId="21" r:id="rId7"/>
    <sheet name="TWh per year" sheetId="16" r:id="rId8"/>
    <sheet name="Nuclear Source Data 2009" sheetId="27" r:id="rId9"/>
    <sheet name="Nuclear Uprates" sheetId="56" r:id="rId10"/>
    <sheet name="Wind Source Data 2009" sheetId="29" r:id="rId11"/>
    <sheet name="PV Source Data 2009" sheetId="30" r:id="rId12"/>
    <sheet name="Cogeneration (CHP)" sheetId="17" r:id="rId13"/>
    <sheet name="Other Renewables" sheetId="18" r:id="rId14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17" i="17"/>
  <c r="C18"/>
  <c r="C19"/>
  <c r="C26"/>
  <c r="C27"/>
  <c r="C28"/>
  <c r="F28"/>
  <c r="E15"/>
  <c r="E16"/>
  <c r="E17"/>
  <c r="E18"/>
  <c r="E19"/>
  <c r="E26"/>
  <c r="E27"/>
  <c r="F27"/>
  <c r="G28"/>
  <c r="J28"/>
  <c r="I28"/>
  <c r="F26"/>
  <c r="G27"/>
  <c r="J27"/>
  <c r="I27"/>
  <c r="F19"/>
  <c r="G26"/>
  <c r="J26"/>
  <c r="I26"/>
  <c r="F18"/>
  <c r="G19"/>
  <c r="J19"/>
  <c r="I19"/>
  <c r="F17"/>
  <c r="G18"/>
  <c r="J18"/>
  <c r="I18"/>
  <c r="F16"/>
  <c r="G17"/>
  <c r="J17"/>
  <c r="I17"/>
  <c r="C15"/>
  <c r="F15"/>
  <c r="G16"/>
  <c r="J16"/>
  <c r="I16"/>
  <c r="C14"/>
  <c r="F14"/>
  <c r="G15"/>
  <c r="J15"/>
  <c r="I15"/>
  <c r="C13"/>
  <c r="E13"/>
  <c r="F13"/>
  <c r="G14"/>
  <c r="J14"/>
  <c r="I14"/>
  <c r="C12"/>
  <c r="E12"/>
  <c r="F12"/>
  <c r="G13"/>
  <c r="J13"/>
  <c r="I13"/>
  <c r="C11"/>
  <c r="E11"/>
  <c r="F11"/>
  <c r="G12"/>
  <c r="J12"/>
  <c r="I12"/>
  <c r="C10"/>
  <c r="E10"/>
  <c r="F10"/>
  <c r="G11"/>
  <c r="J11"/>
  <c r="I11"/>
  <c r="C9"/>
  <c r="E9"/>
  <c r="F9"/>
  <c r="G10"/>
  <c r="J10"/>
  <c r="I10"/>
  <c r="C28" i="27"/>
  <c r="D28"/>
  <c r="E28"/>
  <c r="F28"/>
  <c r="E33"/>
  <c r="E38"/>
  <c r="E37"/>
  <c r="E36"/>
  <c r="E35"/>
  <c r="E34"/>
  <c r="K28"/>
  <c r="I28"/>
  <c r="H28"/>
  <c r="I27"/>
  <c r="H27"/>
  <c r="E27"/>
  <c r="I26"/>
  <c r="H26"/>
  <c r="E26"/>
  <c r="I25"/>
  <c r="H25"/>
  <c r="E25"/>
  <c r="I24"/>
  <c r="H24"/>
  <c r="E24"/>
  <c r="I23"/>
  <c r="F23"/>
  <c r="H23"/>
  <c r="E23"/>
  <c r="I22"/>
  <c r="F22"/>
  <c r="H22"/>
  <c r="E22"/>
  <c r="I21"/>
  <c r="F21"/>
  <c r="H21"/>
  <c r="E21"/>
  <c r="I20"/>
  <c r="F20"/>
  <c r="H20"/>
  <c r="E20"/>
  <c r="I19"/>
  <c r="F19"/>
  <c r="H19"/>
  <c r="E19"/>
  <c r="I18"/>
  <c r="F18"/>
  <c r="H18"/>
  <c r="E18"/>
  <c r="I17"/>
  <c r="F17"/>
  <c r="H17"/>
  <c r="E17"/>
  <c r="I16"/>
  <c r="F16"/>
  <c r="H16"/>
  <c r="E16"/>
  <c r="I15"/>
  <c r="F15"/>
  <c r="H15"/>
  <c r="E15"/>
  <c r="I14"/>
  <c r="F14"/>
  <c r="H14"/>
  <c r="E14"/>
  <c r="I13"/>
  <c r="F13"/>
  <c r="H13"/>
  <c r="E13"/>
  <c r="I12"/>
  <c r="F12"/>
  <c r="H12"/>
  <c r="E12"/>
  <c r="I11"/>
  <c r="F11"/>
  <c r="H11"/>
  <c r="E11"/>
  <c r="I10"/>
  <c r="F10"/>
  <c r="H10"/>
  <c r="E10"/>
  <c r="I9"/>
  <c r="F9"/>
  <c r="H9"/>
  <c r="E9"/>
  <c r="F8"/>
  <c r="G34"/>
  <c r="G35"/>
  <c r="G33"/>
  <c r="F33"/>
  <c r="F34"/>
  <c r="F35"/>
  <c r="F36"/>
  <c r="F37"/>
  <c r="F38"/>
  <c r="J38"/>
  <c r="I38"/>
  <c r="J37"/>
  <c r="I37"/>
  <c r="J36"/>
  <c r="I36"/>
  <c r="J35"/>
  <c r="I35"/>
  <c r="J34"/>
  <c r="I34"/>
  <c r="J33"/>
  <c r="I33"/>
  <c r="J6" i="56"/>
  <c r="J5"/>
  <c r="J4"/>
  <c r="J3"/>
  <c r="F45" i="18"/>
  <c r="F40"/>
  <c r="F41"/>
  <c r="F42"/>
  <c r="F43"/>
  <c r="F44"/>
  <c r="D45"/>
  <c r="D44"/>
  <c r="H44"/>
  <c r="D43"/>
  <c r="H43"/>
  <c r="D42"/>
  <c r="H42"/>
  <c r="D41"/>
  <c r="H41"/>
  <c r="D40"/>
  <c r="H40"/>
  <c r="D39"/>
  <c r="H39"/>
  <c r="F38"/>
  <c r="D38"/>
  <c r="H38"/>
  <c r="F37"/>
  <c r="D37"/>
  <c r="H37"/>
  <c r="F36"/>
  <c r="D36"/>
  <c r="H36"/>
  <c r="F35"/>
  <c r="D35"/>
  <c r="H35"/>
  <c r="F34"/>
  <c r="E33"/>
  <c r="D34"/>
  <c r="H34"/>
  <c r="F33"/>
  <c r="D33"/>
  <c r="H33"/>
  <c r="F32"/>
  <c r="H32"/>
  <c r="E31"/>
  <c r="F31"/>
  <c r="H31"/>
  <c r="E30"/>
  <c r="F30"/>
  <c r="H30"/>
  <c r="N20"/>
  <c r="N21"/>
  <c r="N22"/>
  <c r="N23"/>
  <c r="N24"/>
  <c r="M24"/>
  <c r="O20"/>
  <c r="O21"/>
  <c r="O22"/>
  <c r="O23"/>
  <c r="M23"/>
  <c r="L24"/>
  <c r="M22"/>
  <c r="L23"/>
  <c r="M21"/>
  <c r="L22"/>
  <c r="E20"/>
  <c r="E11"/>
  <c r="E21"/>
  <c r="E12"/>
  <c r="E22"/>
  <c r="D22"/>
  <c r="H22"/>
  <c r="M20"/>
  <c r="L21"/>
  <c r="D21"/>
  <c r="H21"/>
  <c r="M19"/>
  <c r="L20"/>
  <c r="D20"/>
  <c r="H20"/>
  <c r="L19"/>
  <c r="E13"/>
  <c r="E14"/>
  <c r="E15"/>
  <c r="E16"/>
  <c r="E17"/>
  <c r="E18"/>
  <c r="D19"/>
  <c r="H19"/>
  <c r="N18"/>
  <c r="O18"/>
  <c r="L18"/>
  <c r="D18"/>
  <c r="H18"/>
  <c r="L17"/>
  <c r="N17"/>
  <c r="O17"/>
  <c r="D17"/>
  <c r="H17"/>
  <c r="L16"/>
  <c r="N16"/>
  <c r="O16"/>
  <c r="D16"/>
  <c r="H16"/>
  <c r="L15"/>
  <c r="N15"/>
  <c r="O15"/>
  <c r="D15"/>
  <c r="H15"/>
  <c r="L14"/>
  <c r="N14"/>
  <c r="O14"/>
  <c r="D14"/>
  <c r="H14"/>
  <c r="L13"/>
  <c r="N13"/>
  <c r="O13"/>
  <c r="D13"/>
  <c r="H13"/>
  <c r="M10"/>
  <c r="M11"/>
  <c r="L12"/>
  <c r="N12"/>
  <c r="O12"/>
  <c r="D12"/>
  <c r="H12"/>
  <c r="L11"/>
  <c r="N11"/>
  <c r="O11"/>
  <c r="D11"/>
  <c r="H11"/>
  <c r="L10"/>
  <c r="N10"/>
  <c r="O10"/>
  <c r="E9"/>
  <c r="D10"/>
  <c r="H10"/>
  <c r="O9"/>
  <c r="G44" i="30"/>
  <c r="I44"/>
  <c r="F45"/>
  <c r="G45"/>
  <c r="I45"/>
  <c r="F46"/>
  <c r="G46"/>
  <c r="I46"/>
  <c r="F47"/>
  <c r="G47"/>
  <c r="I47"/>
  <c r="F48"/>
  <c r="G38"/>
  <c r="G48"/>
  <c r="I48"/>
  <c r="F49"/>
  <c r="G49"/>
  <c r="I49"/>
  <c r="H49"/>
  <c r="K49"/>
  <c r="H48"/>
  <c r="K48"/>
  <c r="H47"/>
  <c r="K47"/>
  <c r="H46"/>
  <c r="K46"/>
  <c r="H45"/>
  <c r="K45"/>
  <c r="I34"/>
  <c r="C33"/>
  <c r="F35"/>
  <c r="I35"/>
  <c r="F36"/>
  <c r="I36"/>
  <c r="F37"/>
  <c r="I37"/>
  <c r="F38"/>
  <c r="I38"/>
  <c r="F39"/>
  <c r="I39"/>
  <c r="H39"/>
  <c r="K39"/>
  <c r="T44"/>
  <c r="R44"/>
  <c r="Q44"/>
  <c r="O44"/>
  <c r="H44"/>
  <c r="K44"/>
  <c r="H38"/>
  <c r="K38"/>
  <c r="T43"/>
  <c r="R43"/>
  <c r="Q43"/>
  <c r="O43"/>
  <c r="H37"/>
  <c r="K37"/>
  <c r="T42"/>
  <c r="R42"/>
  <c r="Q42"/>
  <c r="O42"/>
  <c r="H36"/>
  <c r="K36"/>
  <c r="T41"/>
  <c r="R41"/>
  <c r="Q41"/>
  <c r="O41"/>
  <c r="H35"/>
  <c r="K35"/>
  <c r="T40"/>
  <c r="R40"/>
  <c r="Q40"/>
  <c r="O40"/>
  <c r="H34"/>
  <c r="K34"/>
  <c r="T39"/>
  <c r="R39"/>
  <c r="Q39"/>
  <c r="O39"/>
  <c r="H28"/>
  <c r="K28"/>
  <c r="E23"/>
  <c r="E24"/>
  <c r="E25"/>
  <c r="E26"/>
  <c r="E27"/>
  <c r="E28"/>
  <c r="E21"/>
  <c r="E20"/>
  <c r="E19"/>
  <c r="E18"/>
  <c r="E17"/>
  <c r="E16"/>
  <c r="E15"/>
  <c r="E14"/>
  <c r="E13"/>
  <c r="E12"/>
  <c r="E11"/>
  <c r="E10"/>
  <c r="E9"/>
  <c r="E8"/>
  <c r="F9"/>
  <c r="I9"/>
  <c r="F10"/>
  <c r="I10"/>
  <c r="F11"/>
  <c r="I11"/>
  <c r="F12"/>
  <c r="I12"/>
  <c r="F13"/>
  <c r="I13"/>
  <c r="F14"/>
  <c r="I14"/>
  <c r="F15"/>
  <c r="G15"/>
  <c r="I15"/>
  <c r="F16"/>
  <c r="G16"/>
  <c r="I16"/>
  <c r="F17"/>
  <c r="G17"/>
  <c r="I17"/>
  <c r="F18"/>
  <c r="G18"/>
  <c r="I18"/>
  <c r="F19"/>
  <c r="I19"/>
  <c r="F20"/>
  <c r="I20"/>
  <c r="F21"/>
  <c r="I21"/>
  <c r="F22"/>
  <c r="I22"/>
  <c r="I23"/>
  <c r="I24"/>
  <c r="I25"/>
  <c r="I26"/>
  <c r="I27"/>
  <c r="H27"/>
  <c r="K27"/>
  <c r="H26"/>
  <c r="J24"/>
  <c r="J25"/>
  <c r="J26"/>
  <c r="K26"/>
  <c r="H25"/>
  <c r="K25"/>
  <c r="H24"/>
  <c r="K24"/>
  <c r="H23"/>
  <c r="K23"/>
  <c r="H22"/>
  <c r="K22"/>
  <c r="H21"/>
  <c r="K21"/>
  <c r="H20"/>
  <c r="K20"/>
  <c r="H19"/>
  <c r="K19"/>
  <c r="H18"/>
  <c r="K18"/>
  <c r="H17"/>
  <c r="K17"/>
  <c r="H16"/>
  <c r="K16"/>
  <c r="H15"/>
  <c r="K15"/>
  <c r="H14"/>
  <c r="K14"/>
  <c r="H13"/>
  <c r="K13"/>
  <c r="H12"/>
  <c r="K12"/>
  <c r="H11"/>
  <c r="K11"/>
  <c r="H10"/>
  <c r="K10"/>
  <c r="H9"/>
  <c r="K9"/>
  <c r="J35" i="21"/>
  <c r="J50"/>
  <c r="H35"/>
  <c r="H50"/>
  <c r="F35"/>
  <c r="F50"/>
  <c r="E35"/>
  <c r="E50"/>
  <c r="J34"/>
  <c r="J49"/>
  <c r="H34"/>
  <c r="H49"/>
  <c r="F34"/>
  <c r="F49"/>
  <c r="E34"/>
  <c r="E49"/>
  <c r="J33"/>
  <c r="J48"/>
  <c r="H33"/>
  <c r="H48"/>
  <c r="G33"/>
  <c r="G48"/>
  <c r="F33"/>
  <c r="F48"/>
  <c r="E33"/>
  <c r="E48"/>
  <c r="D27"/>
  <c r="E27"/>
  <c r="F27"/>
  <c r="G27"/>
  <c r="H27"/>
  <c r="J27"/>
  <c r="K27"/>
  <c r="K47"/>
  <c r="J47"/>
  <c r="H47"/>
  <c r="G47"/>
  <c r="F47"/>
  <c r="E47"/>
  <c r="D47"/>
  <c r="C27"/>
  <c r="C47"/>
  <c r="D26"/>
  <c r="E26"/>
  <c r="F26"/>
  <c r="G26"/>
  <c r="H26"/>
  <c r="J26"/>
  <c r="K26"/>
  <c r="K46"/>
  <c r="J46"/>
  <c r="F46"/>
  <c r="E46"/>
  <c r="D46"/>
  <c r="C26"/>
  <c r="C46"/>
  <c r="D25"/>
  <c r="E25"/>
  <c r="F25"/>
  <c r="G25"/>
  <c r="H25"/>
  <c r="J25"/>
  <c r="K25"/>
  <c r="K45"/>
  <c r="J45"/>
  <c r="F45"/>
  <c r="E45"/>
  <c r="D45"/>
  <c r="C25"/>
  <c r="C45"/>
  <c r="D24"/>
  <c r="E24"/>
  <c r="F24"/>
  <c r="G24"/>
  <c r="H24"/>
  <c r="J24"/>
  <c r="K24"/>
  <c r="K44"/>
  <c r="J44"/>
  <c r="H44"/>
  <c r="G44"/>
  <c r="F44"/>
  <c r="E44"/>
  <c r="D44"/>
  <c r="C24"/>
  <c r="C44"/>
  <c r="D23"/>
  <c r="E23"/>
  <c r="F23"/>
  <c r="G23"/>
  <c r="H23"/>
  <c r="J23"/>
  <c r="K23"/>
  <c r="K43"/>
  <c r="J43"/>
  <c r="H43"/>
  <c r="G43"/>
  <c r="F43"/>
  <c r="E43"/>
  <c r="D43"/>
  <c r="C23"/>
  <c r="C43"/>
  <c r="D22"/>
  <c r="E22"/>
  <c r="F22"/>
  <c r="G22"/>
  <c r="H22"/>
  <c r="J22"/>
  <c r="K22"/>
  <c r="K42"/>
  <c r="J42"/>
  <c r="H42"/>
  <c r="G42"/>
  <c r="F42"/>
  <c r="E42"/>
  <c r="D42"/>
  <c r="C22"/>
  <c r="C42"/>
  <c r="D21"/>
  <c r="E21"/>
  <c r="F21"/>
  <c r="G21"/>
  <c r="H21"/>
  <c r="J21"/>
  <c r="K21"/>
  <c r="K41"/>
  <c r="J41"/>
  <c r="H41"/>
  <c r="G41"/>
  <c r="F41"/>
  <c r="E41"/>
  <c r="D41"/>
  <c r="C21"/>
  <c r="C41"/>
  <c r="D20"/>
  <c r="E20"/>
  <c r="F20"/>
  <c r="G20"/>
  <c r="H20"/>
  <c r="J20"/>
  <c r="K20"/>
  <c r="K40"/>
  <c r="J40"/>
  <c r="H40"/>
  <c r="G40"/>
  <c r="F40"/>
  <c r="E40"/>
  <c r="D40"/>
  <c r="C20"/>
  <c r="C40"/>
  <c r="D19"/>
  <c r="E19"/>
  <c r="F19"/>
  <c r="G19"/>
  <c r="H19"/>
  <c r="J19"/>
  <c r="K19"/>
  <c r="K39"/>
  <c r="J39"/>
  <c r="H39"/>
  <c r="G39"/>
  <c r="F39"/>
  <c r="E39"/>
  <c r="D39"/>
  <c r="C19"/>
  <c r="C39"/>
  <c r="D18"/>
  <c r="E18"/>
  <c r="F18"/>
  <c r="G18"/>
  <c r="H18"/>
  <c r="J18"/>
  <c r="K18"/>
  <c r="K38"/>
  <c r="J38"/>
  <c r="H38"/>
  <c r="G38"/>
  <c r="F38"/>
  <c r="E38"/>
  <c r="D38"/>
  <c r="C18"/>
  <c r="C38"/>
  <c r="G35"/>
  <c r="G34"/>
  <c r="I27"/>
  <c r="I26"/>
  <c r="I25"/>
  <c r="I24"/>
  <c r="I23"/>
  <c r="I22"/>
  <c r="I21"/>
  <c r="I20"/>
  <c r="I19"/>
  <c r="I18"/>
  <c r="G17"/>
  <c r="D17"/>
  <c r="C17"/>
  <c r="G16"/>
  <c r="D16"/>
  <c r="C16"/>
  <c r="G15"/>
  <c r="D15"/>
  <c r="C15"/>
  <c r="G14"/>
  <c r="D14"/>
  <c r="C14"/>
  <c r="G13"/>
  <c r="D13"/>
  <c r="C13"/>
  <c r="G12"/>
  <c r="D12"/>
  <c r="C12"/>
  <c r="G11"/>
  <c r="D11"/>
  <c r="C11"/>
  <c r="G10"/>
  <c r="D10"/>
  <c r="C10"/>
  <c r="G9"/>
  <c r="D9"/>
  <c r="C9"/>
  <c r="G8"/>
  <c r="D8"/>
  <c r="C8"/>
  <c r="D35"/>
  <c r="K35"/>
  <c r="K50"/>
  <c r="D50"/>
  <c r="C35"/>
  <c r="C50"/>
  <c r="D34"/>
  <c r="K34"/>
  <c r="K49"/>
  <c r="D49"/>
  <c r="C34"/>
  <c r="C49"/>
  <c r="D33"/>
  <c r="K33"/>
  <c r="K48"/>
  <c r="D48"/>
  <c r="C33"/>
  <c r="C48"/>
  <c r="I35"/>
  <c r="I34"/>
  <c r="I33"/>
  <c r="L33"/>
  <c r="L27"/>
  <c r="L34"/>
  <c r="L22"/>
  <c r="L23"/>
  <c r="L24"/>
  <c r="L25"/>
  <c r="L26"/>
  <c r="L35"/>
  <c r="L18"/>
  <c r="L19"/>
  <c r="L20"/>
  <c r="L21"/>
  <c r="E21" i="16"/>
  <c r="M21"/>
  <c r="E26"/>
  <c r="M26"/>
  <c r="E25"/>
  <c r="M25"/>
  <c r="E24"/>
  <c r="M24"/>
  <c r="E23"/>
  <c r="M23"/>
  <c r="E22"/>
  <c r="M22"/>
  <c r="E20"/>
  <c r="M20"/>
  <c r="E19"/>
  <c r="M19"/>
  <c r="E27"/>
  <c r="M27"/>
  <c r="E18"/>
  <c r="M18"/>
  <c r="F27"/>
  <c r="J27"/>
  <c r="G27"/>
  <c r="H27"/>
  <c r="C27"/>
  <c r="F19"/>
  <c r="J19"/>
  <c r="G19"/>
  <c r="H19"/>
  <c r="C19"/>
  <c r="F20"/>
  <c r="J20"/>
  <c r="G20"/>
  <c r="H20"/>
  <c r="C20"/>
  <c r="F21"/>
  <c r="J21"/>
  <c r="G21"/>
  <c r="H21"/>
  <c r="C21"/>
  <c r="F22"/>
  <c r="J22"/>
  <c r="G22"/>
  <c r="H22"/>
  <c r="C22"/>
  <c r="F23"/>
  <c r="J23"/>
  <c r="G23"/>
  <c r="H23"/>
  <c r="C23"/>
  <c r="F24"/>
  <c r="J24"/>
  <c r="G24"/>
  <c r="H24"/>
  <c r="C24"/>
  <c r="F25"/>
  <c r="J25"/>
  <c r="G25"/>
  <c r="H25"/>
  <c r="C25"/>
  <c r="F26"/>
  <c r="J26"/>
  <c r="G26"/>
  <c r="H26"/>
  <c r="C26"/>
  <c r="F18"/>
  <c r="J18"/>
  <c r="G18"/>
  <c r="H18"/>
  <c r="C18"/>
  <c r="M46"/>
  <c r="M45"/>
  <c r="M44"/>
  <c r="M43"/>
  <c r="M42"/>
  <c r="M41"/>
  <c r="M40"/>
  <c r="M39"/>
  <c r="M38"/>
  <c r="M37"/>
  <c r="F35"/>
  <c r="J35"/>
  <c r="G35"/>
  <c r="J49"/>
  <c r="H35"/>
  <c r="H49"/>
  <c r="G49"/>
  <c r="F49"/>
  <c r="E35"/>
  <c r="E49"/>
  <c r="F34"/>
  <c r="J34"/>
  <c r="G34"/>
  <c r="J48"/>
  <c r="H34"/>
  <c r="H48"/>
  <c r="G48"/>
  <c r="F48"/>
  <c r="E34"/>
  <c r="E48"/>
  <c r="F33"/>
  <c r="J33"/>
  <c r="G33"/>
  <c r="J47"/>
  <c r="H33"/>
  <c r="H47"/>
  <c r="G47"/>
  <c r="F47"/>
  <c r="E33"/>
  <c r="E47"/>
  <c r="N46"/>
  <c r="J46"/>
  <c r="H46"/>
  <c r="G46"/>
  <c r="F46"/>
  <c r="E46"/>
  <c r="C46"/>
  <c r="N45"/>
  <c r="J45"/>
  <c r="H45"/>
  <c r="G45"/>
  <c r="F45"/>
  <c r="E45"/>
  <c r="C45"/>
  <c r="N44"/>
  <c r="J44"/>
  <c r="H44"/>
  <c r="G44"/>
  <c r="F44"/>
  <c r="E44"/>
  <c r="C44"/>
  <c r="N43"/>
  <c r="J43"/>
  <c r="H43"/>
  <c r="G43"/>
  <c r="F43"/>
  <c r="E43"/>
  <c r="C43"/>
  <c r="N42"/>
  <c r="J42"/>
  <c r="H42"/>
  <c r="G42"/>
  <c r="F42"/>
  <c r="E42"/>
  <c r="C42"/>
  <c r="N41"/>
  <c r="J41"/>
  <c r="H41"/>
  <c r="G41"/>
  <c r="F41"/>
  <c r="E41"/>
  <c r="C41"/>
  <c r="N40"/>
  <c r="J40"/>
  <c r="H40"/>
  <c r="G40"/>
  <c r="F40"/>
  <c r="E40"/>
  <c r="C40"/>
  <c r="N39"/>
  <c r="J39"/>
  <c r="H39"/>
  <c r="G39"/>
  <c r="F39"/>
  <c r="E39"/>
  <c r="C39"/>
  <c r="N38"/>
  <c r="J38"/>
  <c r="H38"/>
  <c r="G38"/>
  <c r="F38"/>
  <c r="E38"/>
  <c r="C38"/>
  <c r="N37"/>
  <c r="J37"/>
  <c r="H37"/>
  <c r="G37"/>
  <c r="F37"/>
  <c r="E37"/>
  <c r="C37"/>
  <c r="G17"/>
  <c r="C17"/>
  <c r="G16"/>
  <c r="C16"/>
  <c r="G15"/>
  <c r="C15"/>
  <c r="G14"/>
  <c r="C14"/>
  <c r="G13"/>
  <c r="C13"/>
  <c r="G12"/>
  <c r="C12"/>
  <c r="G11"/>
  <c r="C11"/>
  <c r="G10"/>
  <c r="C10"/>
  <c r="G9"/>
  <c r="C9"/>
  <c r="G8"/>
  <c r="C8"/>
  <c r="D27"/>
  <c r="K27"/>
  <c r="P46"/>
  <c r="D19"/>
  <c r="K19"/>
  <c r="P38"/>
  <c r="D20"/>
  <c r="K20"/>
  <c r="P39"/>
  <c r="D21"/>
  <c r="K21"/>
  <c r="P40"/>
  <c r="D22"/>
  <c r="K22"/>
  <c r="P41"/>
  <c r="D23"/>
  <c r="K23"/>
  <c r="P42"/>
  <c r="D24"/>
  <c r="K24"/>
  <c r="P43"/>
  <c r="D25"/>
  <c r="K25"/>
  <c r="P44"/>
  <c r="D26"/>
  <c r="K26"/>
  <c r="P45"/>
  <c r="D18"/>
  <c r="K18"/>
  <c r="P37"/>
  <c r="D35"/>
  <c r="K35"/>
  <c r="K49"/>
  <c r="D49"/>
  <c r="C35"/>
  <c r="C49"/>
  <c r="D34"/>
  <c r="K34"/>
  <c r="K48"/>
  <c r="D48"/>
  <c r="C34"/>
  <c r="C48"/>
  <c r="D33"/>
  <c r="K33"/>
  <c r="K47"/>
  <c r="D47"/>
  <c r="C33"/>
  <c r="C47"/>
  <c r="K46"/>
  <c r="D46"/>
  <c r="K45"/>
  <c r="D45"/>
  <c r="K44"/>
  <c r="D44"/>
  <c r="K43"/>
  <c r="D43"/>
  <c r="K42"/>
  <c r="D42"/>
  <c r="K41"/>
  <c r="D41"/>
  <c r="K40"/>
  <c r="D40"/>
  <c r="K39"/>
  <c r="D39"/>
  <c r="K38"/>
  <c r="D38"/>
  <c r="K37"/>
  <c r="D37"/>
  <c r="L35"/>
  <c r="I35"/>
  <c r="L34"/>
  <c r="I34"/>
  <c r="L33"/>
  <c r="I33"/>
  <c r="O27"/>
  <c r="L27"/>
  <c r="I27"/>
  <c r="O26"/>
  <c r="L26"/>
  <c r="I26"/>
  <c r="O25"/>
  <c r="L25"/>
  <c r="I25"/>
  <c r="O24"/>
  <c r="L24"/>
  <c r="I24"/>
  <c r="O23"/>
  <c r="L23"/>
  <c r="I23"/>
  <c r="O22"/>
  <c r="L22"/>
  <c r="I22"/>
  <c r="O21"/>
  <c r="L21"/>
  <c r="I21"/>
  <c r="O20"/>
  <c r="L20"/>
  <c r="I20"/>
  <c r="O19"/>
  <c r="L19"/>
  <c r="I19"/>
  <c r="O18"/>
  <c r="L18"/>
  <c r="I18"/>
  <c r="D17"/>
  <c r="D16"/>
  <c r="D15"/>
  <c r="D14"/>
  <c r="D13"/>
  <c r="D12"/>
  <c r="D11"/>
  <c r="D10"/>
  <c r="D9"/>
  <c r="D8"/>
  <c r="E28" i="29"/>
  <c r="E29"/>
  <c r="E30"/>
  <c r="E31"/>
  <c r="D28"/>
  <c r="D29"/>
  <c r="D30"/>
  <c r="D31"/>
  <c r="F22"/>
  <c r="F23"/>
  <c r="F24"/>
  <c r="F25"/>
  <c r="F26"/>
  <c r="F27"/>
  <c r="F28"/>
  <c r="F29"/>
  <c r="F30"/>
  <c r="F31"/>
  <c r="G31"/>
  <c r="G30"/>
  <c r="G29"/>
  <c r="G28"/>
  <c r="G27"/>
  <c r="D26"/>
  <c r="G26"/>
  <c r="D25"/>
  <c r="G25"/>
  <c r="D24"/>
  <c r="G24"/>
  <c r="D23"/>
  <c r="G23"/>
  <c r="D22"/>
  <c r="G22"/>
  <c r="D21"/>
  <c r="G21"/>
  <c r="D20"/>
  <c r="F20"/>
  <c r="G20"/>
  <c r="D19"/>
  <c r="F19"/>
  <c r="G19"/>
  <c r="D18"/>
  <c r="F18"/>
  <c r="G18"/>
  <c r="D17"/>
  <c r="F17"/>
  <c r="G17"/>
  <c r="D16"/>
  <c r="F16"/>
  <c r="G16"/>
  <c r="D15"/>
  <c r="F15"/>
  <c r="G15"/>
  <c r="D14"/>
  <c r="F14"/>
  <c r="G14"/>
  <c r="D13"/>
  <c r="F13"/>
  <c r="G13"/>
  <c r="D12"/>
  <c r="F12"/>
  <c r="G12"/>
  <c r="D11"/>
  <c r="F11"/>
  <c r="G11"/>
  <c r="D10"/>
  <c r="F10"/>
  <c r="G10"/>
  <c r="D9"/>
  <c r="F9"/>
  <c r="G9"/>
  <c r="F8"/>
  <c r="G8"/>
</calcChain>
</file>

<file path=xl/comments1.xml><?xml version="1.0" encoding="utf-8"?>
<comments xmlns="http://schemas.openxmlformats.org/spreadsheetml/2006/main">
  <authors>
    <author>Bennett Cohen</author>
  </authors>
  <commentList>
    <comment ref="K9" authorId="0">
      <text>
        <r>
          <rPr>
            <b/>
            <sz val="9"/>
            <color indexed="81"/>
            <rFont val="Verdana"/>
            <family val="2"/>
          </rPr>
          <t>Bennett Cohen:</t>
        </r>
        <r>
          <rPr>
            <sz val="9"/>
            <color indexed="81"/>
            <rFont val="Verdana"/>
            <family val="2"/>
          </rPr>
          <t xml:space="preserve">
Table 7 2008 Edition NPRITW (IAEA)</t>
        </r>
      </text>
    </comment>
  </commentList>
</comments>
</file>

<file path=xl/comments2.xml><?xml version="1.0" encoding="utf-8"?>
<comments xmlns="http://schemas.openxmlformats.org/spreadsheetml/2006/main">
  <authors>
    <author>Bennett Cohen</author>
  </authors>
  <commentList>
    <comment ref="H28" authorId="0">
      <text>
        <r>
          <rPr>
            <b/>
            <sz val="9"/>
            <color indexed="81"/>
            <rFont val="Verdana"/>
            <family val="2"/>
          </rPr>
          <t>Bennett Cohen:</t>
        </r>
        <r>
          <rPr>
            <sz val="9"/>
            <color indexed="81"/>
            <rFont val="Verdana"/>
            <family val="2"/>
          </rPr>
          <t xml:space="preserve">
See if you can reverse calculate from IEA</t>
        </r>
      </text>
    </comment>
  </commentList>
</comments>
</file>

<file path=xl/sharedStrings.xml><?xml version="1.0" encoding="utf-8"?>
<sst xmlns="http://schemas.openxmlformats.org/spreadsheetml/2006/main" count="625" uniqueCount="312">
  <si>
    <t>Solarbuzz, 2004 World PV Report Highlights</t>
  </si>
  <si>
    <t>http://www.solarbuzz.com/Marketbuzz2005-intro.htm</t>
  </si>
  <si>
    <t>http://www.gwec.net/fileadmin/documents/Global%20Wind%202008%20Report.pdf</t>
  </si>
  <si>
    <t xml:space="preserve">EPIA Photovoltaic Barometer, April 2005 </t>
    <phoneticPr fontId="9"/>
  </si>
  <si>
    <t>Note: Data in bold from respective sources, other data extrapolated or interpolated</t>
    <phoneticPr fontId="9"/>
  </si>
  <si>
    <t>Non-</t>
    <phoneticPr fontId="9" type="noConversion"/>
  </si>
  <si>
    <t>Geothermal</t>
    <phoneticPr fontId="9"/>
  </si>
  <si>
    <t>Outlook:</t>
    <phoneticPr fontId="9"/>
  </si>
  <si>
    <t>Outlook:</t>
    <phoneticPr fontId="9"/>
  </si>
  <si>
    <t>IMS Research</t>
    <phoneticPr fontId="9"/>
  </si>
  <si>
    <t>*Posted online at www.rmi.org/library/2010-14_MicropowerDatabaseSeptember2010</t>
    <phoneticPr fontId="9"/>
  </si>
  <si>
    <t xml:space="preserve">  For methodology, please see Micropwer Methodology (Sep 2010).doc</t>
    <phoneticPr fontId="9"/>
  </si>
  <si>
    <t>30% Capacity Factor in 2036</t>
    <phoneticPr fontId="9"/>
  </si>
  <si>
    <t>of Nuclear</t>
  </si>
  <si>
    <t xml:space="preserve">Worldwatch Vital Signs 2005.  </t>
  </si>
  <si>
    <t>http://www.epia.org/03DataFigures/barometer/Barometer_2005_PV_EN.pdf</t>
  </si>
  <si>
    <t>GWe</t>
  </si>
  <si>
    <t>TWh/y</t>
  </si>
  <si>
    <t xml:space="preserve">Total </t>
  </si>
  <si>
    <t>Nuclear</t>
  </si>
  <si>
    <t>Non-Biomass</t>
  </si>
  <si>
    <t>http://www.ewea.org/documents/factsheet_industry2.pdf</t>
  </si>
  <si>
    <t>Photovoltaic</t>
  </si>
  <si>
    <t>Construction</t>
  </si>
  <si>
    <t>Historical</t>
    <phoneticPr fontId="9" type="noConversion"/>
  </si>
  <si>
    <t>IEA, Combined Heat and Power: Evaluating the Benefits of Greater Global Investment</t>
    <phoneticPr fontId="9" type="noConversion"/>
  </si>
  <si>
    <t>http://www.localpower.org/documents/reporto_iea_chpwademodel.pdf</t>
  </si>
  <si>
    <t>Solarbuzz, 2009 World PV Industry Report Summary</t>
    <phoneticPr fontId="9"/>
  </si>
  <si>
    <t>Hydro</t>
  </si>
  <si>
    <t>Total</t>
  </si>
  <si>
    <t>Net new</t>
  </si>
  <si>
    <t>Geothermal</t>
  </si>
  <si>
    <t xml:space="preserve">Worldwatch Vital Signs 2000.  </t>
    <phoneticPr fontId="9"/>
  </si>
  <si>
    <t>P 59</t>
    <phoneticPr fontId="9"/>
  </si>
  <si>
    <t>Share of Total</t>
    <phoneticPr fontId="9" type="noConversion"/>
  </si>
  <si>
    <t>Generation</t>
    <phoneticPr fontId="9" type="noConversion"/>
  </si>
  <si>
    <t>BP Statistical Review of World Energy (June 2010)</t>
    <phoneticPr fontId="9" type="noConversion"/>
  </si>
  <si>
    <t>ALL OTHER DATA TAKEN FROM "SOURCE DATA" SPREADHEETS IN THIS WORKBOOK</t>
    <phoneticPr fontId="9" type="noConversion"/>
  </si>
  <si>
    <t>Total World</t>
    <phoneticPr fontId="9" type="noConversion"/>
  </si>
  <si>
    <t>Total World</t>
    <phoneticPr fontId="9" type="noConversion"/>
  </si>
  <si>
    <t>TWh/ y</t>
    <phoneticPr fontId="9" type="noConversion"/>
  </si>
  <si>
    <t>REN21 Global Status Report 2005-2010</t>
    <phoneticPr fontId="9"/>
  </si>
  <si>
    <t>Note: for 2009 we include the 12GW of Municipal Solid Waste included in 2009</t>
    <phoneticPr fontId="9"/>
  </si>
  <si>
    <t>Total</t>
    <phoneticPr fontId="9"/>
  </si>
  <si>
    <t>Biomass (+MSW)</t>
    <phoneticPr fontId="9"/>
  </si>
  <si>
    <t xml:space="preserve">Total </t>
    <phoneticPr fontId="9"/>
  </si>
  <si>
    <t>Gwe</t>
    <phoneticPr fontId="9"/>
  </si>
  <si>
    <t>Average Growth Scenario</t>
    <phoneticPr fontId="9"/>
  </si>
  <si>
    <t>Net New</t>
    <phoneticPr fontId="9"/>
  </si>
  <si>
    <t>Capacity</t>
    <phoneticPr fontId="9"/>
  </si>
  <si>
    <t xml:space="preserve">MWe </t>
    <phoneticPr fontId="9"/>
  </si>
  <si>
    <t>Nuclear Energy Institute, U.S. Nuclear Expected Uprates</t>
    <phoneticPr fontId="9" type="noConversion"/>
  </si>
  <si>
    <t>http://www.nei.org/resourcesandstats/documentlibrary/reliableandaffordableenergy/graphicsandcharts/usnuclearexpectedpoweruprates/</t>
  </si>
  <si>
    <t>Outlook:</t>
    <phoneticPr fontId="9" type="noConversion"/>
  </si>
  <si>
    <t>http://www.world-nuclear.com/info/inf84.html</t>
  </si>
  <si>
    <t>http://www.solarbuzz.com/Marketbuzz2007-intro.htm</t>
  </si>
  <si>
    <t>Solarbuzz, 2006 World PV Industry Report Highlights</t>
  </si>
  <si>
    <t>http://www.solarbuzz.com/FastFactsIndustry.htm</t>
  </si>
  <si>
    <t>Historical</t>
  </si>
  <si>
    <t>SOURCE DATA</t>
  </si>
  <si>
    <t>Small</t>
  </si>
  <si>
    <t>Date modified</t>
  </si>
  <si>
    <t>http://www.localpower.org/pages/wadereports.htm</t>
  </si>
  <si>
    <t>Connections</t>
  </si>
  <si>
    <t>New</t>
  </si>
  <si>
    <t>Shut Downs</t>
  </si>
  <si>
    <t>Capacity Factor</t>
    <phoneticPr fontId="9"/>
  </si>
  <si>
    <t>Outlook:</t>
  </si>
  <si>
    <t>GEOTHERMAL</t>
  </si>
  <si>
    <t>Electrical</t>
  </si>
  <si>
    <t>Small Hydro</t>
  </si>
  <si>
    <t>Energy Information Administration, International Energy Annual 2006.  Table 2.7</t>
    <phoneticPr fontId="9"/>
  </si>
  <si>
    <t>non-nuclear</t>
  </si>
  <si>
    <t>(http://www.greenpeace.org/international/en/publications/reports/concentrating-solar-power-2009/)</t>
    <phoneticPr fontId="9"/>
  </si>
  <si>
    <t>states:</t>
    <phoneticPr fontId="9"/>
  </si>
  <si>
    <t>"In the last five years, the industry has expanded rapidly</t>
    <phoneticPr fontId="9"/>
  </si>
  <si>
    <t>in 2050."</t>
    <phoneticPr fontId="9"/>
  </si>
  <si>
    <r>
      <t xml:space="preserve">NOTE: </t>
    </r>
    <r>
      <rPr>
        <sz val="10"/>
        <rFont val="Verdana"/>
      </rPr>
      <t xml:space="preserve">These tables do not yet include several potentially important   </t>
    </r>
    <phoneticPr fontId="9"/>
  </si>
  <si>
    <t>Even with a set of moderate assumptions for future market</t>
    <phoneticPr fontId="9"/>
  </si>
  <si>
    <t>Historical/ Outlook</t>
    <phoneticPr fontId="9"/>
  </si>
  <si>
    <t>Historical</t>
    <phoneticPr fontId="9"/>
  </si>
  <si>
    <t>SMALL HYDRO</t>
  </si>
  <si>
    <t>IEA Estimates</t>
    <phoneticPr fontId="9"/>
  </si>
  <si>
    <t>of energy efficiency, CSP could meet up to 7% of the</t>
  </si>
  <si>
    <t>world’s projected power needs in 2030 and a full quarter</t>
  </si>
  <si>
    <t>by 2050.</t>
  </si>
  <si>
    <t>solar power capacity of over 830 GW by 2050, with</t>
  </si>
  <si>
    <t>annual deployments of 41 GW. This would represent</t>
  </si>
  <si>
    <t>http://www.pv-tech.org/news/_a/despite_inverter_shortages_ims_research_raises_2010_solar_market_to_14.6gw/</t>
  </si>
  <si>
    <t>BP Statistical Review of World Energy 2010</t>
    <phoneticPr fontId="9"/>
  </si>
  <si>
    <t>Outlook</t>
    <phoneticPr fontId="9"/>
  </si>
  <si>
    <t>Micropower</t>
    <phoneticPr fontId="9" type="noConversion"/>
  </si>
  <si>
    <t>BP Statistical Review of World Energy</t>
    <phoneticPr fontId="9"/>
  </si>
  <si>
    <t>Hhistorical:</t>
    <phoneticPr fontId="9"/>
  </si>
  <si>
    <t>DO NOT CHANGE THESE DATA, RATHER CHANGE NUMBERS ON 'SOURCE DATA' FROM WHICH THESE ARE CALCULATED</t>
    <phoneticPr fontId="9"/>
  </si>
  <si>
    <t>IEA 2004 World Energy Outlook, page 432</t>
    <phoneticPr fontId="9"/>
  </si>
  <si>
    <t>Growth Rate/y=</t>
    <phoneticPr fontId="9"/>
  </si>
  <si>
    <t>0.3 Capacity Factor by 2036</t>
    <phoneticPr fontId="9"/>
  </si>
  <si>
    <t xml:space="preserve">European Small Hydro Association </t>
    <phoneticPr fontId="9"/>
  </si>
  <si>
    <t>http://www.esha.be/index.php?id=44</t>
  </si>
  <si>
    <t xml:space="preserve">PV </t>
  </si>
  <si>
    <t>Production</t>
  </si>
  <si>
    <t>Global Wind Energy Council (GWEC)</t>
  </si>
  <si>
    <t>IGA workshops and congresses.</t>
  </si>
  <si>
    <t>Capacity Factor of 24% in 2003, estimate of 28% in 2012</t>
  </si>
  <si>
    <t xml:space="preserve">IEA 2005 World Energy Outlook, page 432 </t>
  </si>
  <si>
    <t xml:space="preserve">Nuclear </t>
  </si>
  <si>
    <t>Historical:</t>
  </si>
  <si>
    <t>Percent</t>
  </si>
  <si>
    <t>HISTORICAL</t>
  </si>
  <si>
    <t>PROJECTED</t>
  </si>
  <si>
    <t xml:space="preserve">Weighted </t>
  </si>
  <si>
    <t>average</t>
  </si>
  <si>
    <t>Capacity Factor:</t>
  </si>
  <si>
    <t xml:space="preserve">Historical: </t>
  </si>
  <si>
    <t>Biomass</t>
  </si>
  <si>
    <t>Global Wind 2009 Report</t>
    <phoneticPr fontId="9"/>
  </si>
  <si>
    <t>Capacity</t>
  </si>
  <si>
    <t>http://www.ewea.org/fileadmin/ewea_documents/documents/publications/WF12/WF12-2004_eng.pdf</t>
  </si>
  <si>
    <t>solar chimney turbines, and high-altitude windpower, for example,</t>
  </si>
  <si>
    <t>Approximate Megawatts Electric (US)</t>
    <phoneticPr fontId="9" type="noConversion"/>
  </si>
  <si>
    <t xml:space="preserve">Year  </t>
    <phoneticPr fontId="9" type="noConversion"/>
  </si>
  <si>
    <t>Capacity Factor:</t>
    <phoneticPr fontId="9"/>
  </si>
  <si>
    <t>Mark Jacobson and Mark Delucchi, Evaluating the Feasability of Meeting all Global Energy Needs with Wind, Water, and Solar Power</t>
    <phoneticPr fontId="9"/>
  </si>
  <si>
    <t>http://www.stanford.edu/group/efmh/jacobson/PDF%20files/JDEnPolicy24Jan2010.pdf</t>
  </si>
  <si>
    <t>EIA, Assumptions to the Annual Energy Outlook 2009</t>
    <phoneticPr fontId="9"/>
  </si>
  <si>
    <t>State of Renewable Energy in America, Lisa Frantzis, 2003</t>
  </si>
  <si>
    <t>Ingvar B. Fridleifsson (United Nations University Geothermal Training Programme, Iceland)</t>
    <phoneticPr fontId="9"/>
  </si>
  <si>
    <t>Cogeneration</t>
    <phoneticPr fontId="9"/>
  </si>
  <si>
    <t>Cogeneration</t>
    <phoneticPr fontId="9" type="noConversion"/>
  </si>
  <si>
    <t>Cogeneration</t>
    <phoneticPr fontId="9" type="noConversion"/>
  </si>
  <si>
    <t>MWp (net)</t>
    <phoneticPr fontId="9"/>
  </si>
  <si>
    <t>Personal Communications, Mycle Schneider Consulting, 2010</t>
    <phoneticPr fontId="9"/>
  </si>
  <si>
    <t>Average</t>
  </si>
  <si>
    <t>http://www.worldwatch.org/pubs/vs/2005/</t>
  </si>
  <si>
    <t>Installations</t>
  </si>
  <si>
    <t>PV</t>
  </si>
  <si>
    <t>BP Statistical Review of World Energy 2010</t>
    <phoneticPr fontId="9"/>
  </si>
  <si>
    <t>Historical</t>
    <phoneticPr fontId="9"/>
  </si>
  <si>
    <t>Gartner Research Firm</t>
    <phoneticPr fontId="9"/>
  </si>
  <si>
    <t>http://www.pv-tech.org/news/_a/gartner_concerned_about_conflicting_views_of_solar_module_supply_situation/</t>
  </si>
  <si>
    <t xml:space="preserve">This sheet presents the source data and intermediate interpolations and extrapolations needed to find small hydro, biomass, and geothermal capacity and output. </t>
    <phoneticPr fontId="9"/>
  </si>
  <si>
    <t>This sheet presents the source data and intermediate interpolations and extropolations needed to find non-biomass cogeneration capacity and output. See "Other Renewable" tab for biomass, whether or not it's used in cogeneration.</t>
    <phoneticPr fontId="9" type="noConversion"/>
  </si>
  <si>
    <t>Historical:</t>
    <phoneticPr fontId="9"/>
  </si>
  <si>
    <t xml:space="preserve">International Geothermal Association, conference papers presented at various </t>
  </si>
  <si>
    <t>MWe</t>
  </si>
  <si>
    <t>Small Hydro</t>
    <phoneticPr fontId="9"/>
  </si>
  <si>
    <t>Note: Data in bold from respective sources, other data extrapolated</t>
  </si>
  <si>
    <t>International Association for Small Hydro</t>
  </si>
  <si>
    <t>http://www.solarbuzz.com/Marketbuzz2009-intro.htm</t>
  </si>
  <si>
    <t>MWp (net)</t>
  </si>
  <si>
    <t xml:space="preserve">Capacity </t>
  </si>
  <si>
    <t>Factor</t>
  </si>
  <si>
    <t>Worldwatch Vital Signs 2003, unverified data</t>
  </si>
  <si>
    <t>Rocky Mountain Institute</t>
  </si>
  <si>
    <t>The Possible Role and Contribution of Geothermal Energy to the Mitigation of Climate Change</t>
    <phoneticPr fontId="9"/>
  </si>
  <si>
    <t>Approximate Megawatts Electric (Mexico)</t>
    <phoneticPr fontId="9" type="noConversion"/>
  </si>
  <si>
    <t>Approximate Megawatts Electric (Sweden)</t>
    <phoneticPr fontId="9" type="noConversion"/>
  </si>
  <si>
    <t>Approximate Megawatts Electric (Russia)</t>
    <phoneticPr fontId="9" type="noConversion"/>
  </si>
  <si>
    <t>Approximate Megawatts Electric (Spain)</t>
    <phoneticPr fontId="9" type="noConversion"/>
  </si>
  <si>
    <t>Total</t>
    <phoneticPr fontId="9" type="noConversion"/>
  </si>
  <si>
    <t>Uprates</t>
    <phoneticPr fontId="9"/>
  </si>
  <si>
    <t>Solarbuzz, Fast Solar Energy Facts</t>
  </si>
  <si>
    <t>Source Data</t>
  </si>
  <si>
    <t>Reference Scenario</t>
    <phoneticPr fontId="9"/>
  </si>
  <si>
    <t>Net</t>
  </si>
  <si>
    <t>BIOMASS</t>
  </si>
  <si>
    <t>Cited in: BP Statistical Review of World Energy 2009</t>
  </si>
  <si>
    <t xml:space="preserve">TOTAL </t>
  </si>
  <si>
    <t>Presented to the International Panel on Climate Change, Feb 2008</t>
    <phoneticPr fontId="9"/>
  </si>
  <si>
    <t>Alt. Policy Scenario</t>
    <phoneticPr fontId="9"/>
  </si>
  <si>
    <t>2015 TWh from Biomas and Waste</t>
    <phoneticPr fontId="9"/>
  </si>
  <si>
    <t>Starts GWe</t>
  </si>
  <si>
    <t>Scheduled</t>
    <phoneticPr fontId="9"/>
  </si>
  <si>
    <t>Capacity</t>
    <phoneticPr fontId="9"/>
  </si>
  <si>
    <t>capacity factor</t>
  </si>
  <si>
    <t xml:space="preserve">Small </t>
  </si>
  <si>
    <t>from a newly-introduced technology to become a massproduced</t>
  </si>
  <si>
    <t>and mainstream energy generation solution.</t>
  </si>
  <si>
    <t>3.0 to 3.6% of global demand in 2030 and 8.5 to 11.8%</t>
  </si>
  <si>
    <t>http://www.iash.info/worldpotential2020.htm, accessed 29 May 2009</t>
    <phoneticPr fontId="9"/>
  </si>
  <si>
    <t xml:space="preserve">WADE, World Survey of Decentralized Energy (2006) </t>
    <phoneticPr fontId="9" type="noConversion"/>
  </si>
  <si>
    <t>Historical</t>
    <phoneticPr fontId="9"/>
  </si>
  <si>
    <t>RMI analysis employing the World Alliance For Decentralized Energy (WADE http://www.localpower.org/)</t>
    <phoneticPr fontId="9" type="noConversion"/>
  </si>
  <si>
    <t>methodology, based on Diesel and Gas Turbine World Wide Power Generation Survey</t>
    <phoneticPr fontId="9" type="noConversion"/>
  </si>
  <si>
    <t>According to the Global CSP Outlook 2009, under an</t>
  </si>
  <si>
    <t>advanced industry development scenario, with high levels</t>
  </si>
  <si>
    <t>Historical/ Outlook:</t>
    <phoneticPr fontId="9"/>
  </si>
  <si>
    <t>Output</t>
  </si>
  <si>
    <t>Decommiss.</t>
  </si>
  <si>
    <t>Old PV</t>
  </si>
  <si>
    <t>Presentation to ACRE 2nd Annual Conference, July 8th 2003</t>
  </si>
  <si>
    <t>European Wind Energy Association</t>
  </si>
  <si>
    <t>of old PV</t>
  </si>
  <si>
    <t>New adds.</t>
  </si>
  <si>
    <t>PV Install.</t>
  </si>
  <si>
    <t>large technical potential. However, concentrating solar-thermal-</t>
  </si>
  <si>
    <t xml:space="preserve">electric power, though too small to show in our charts through 2015, </t>
  </si>
  <si>
    <t xml:space="preserve">is starting to grow rapidly from a small base and will probably </t>
  </si>
  <si>
    <t xml:space="preserve">sources of renewable electricity. Tidal, tidal-current, wavepower, </t>
  </si>
  <si>
    <t>http://www.google.com/url?q=http://www.eia.doe.gov/oiaf/aeo/assumption/electricity.html&amp;sa=X&amp;ei=</t>
    <phoneticPr fontId="9"/>
  </si>
  <si>
    <t>7VAATJXdAaS0MLbR-Ts&amp;ved=0CBgQzgQoADAA&amp;usg=AFQjCNFlRa0kWTNuc8U4P0ZrY9fFzzERgw</t>
  </si>
  <si>
    <t>micropower@rmi.org</t>
  </si>
  <si>
    <t>Contact</t>
    <phoneticPr fontId="9"/>
  </si>
  <si>
    <t>Output</t>
    <phoneticPr fontId="9" type="noConversion"/>
  </si>
  <si>
    <t>Navigant Consulting</t>
  </si>
  <si>
    <t>Accessed 7 August 2007</t>
  </si>
  <si>
    <t>Wind</t>
  </si>
  <si>
    <t>EWEA Wind Force 12 2004 p. 63</t>
  </si>
  <si>
    <t>European Photovoltaic Industry Association, Global Market Outlook 2009</t>
    <phoneticPr fontId="9"/>
  </si>
  <si>
    <t>[Equiv. Cap.]</t>
  </si>
  <si>
    <t xml:space="preserve"> +1 (970) 927-3851</t>
    <phoneticPr fontId="9"/>
  </si>
  <si>
    <t>Snowmass, CO 81654, USA</t>
    <phoneticPr fontId="9"/>
  </si>
  <si>
    <t>GWe</t>
    <phoneticPr fontId="9"/>
  </si>
  <si>
    <t xml:space="preserve">GWe </t>
    <phoneticPr fontId="9"/>
  </si>
  <si>
    <t>Photovoltaic</t>
    <phoneticPr fontId="9" type="noConversion"/>
  </si>
  <si>
    <t>Offers two compound annual growth rates between 2009 and 2013:</t>
    <phoneticPr fontId="9"/>
  </si>
  <si>
    <t>17% under a 'moderate scenario' and 32% under a 'policy-driven scenario'</t>
    <phoneticPr fontId="9"/>
  </si>
  <si>
    <t>Cumulative</t>
    <phoneticPr fontId="9"/>
  </si>
  <si>
    <t>development, the world would have a combined</t>
    <phoneticPr fontId="9"/>
  </si>
  <si>
    <t>http://www.eia.doe.gov/oiaf/ieo/index.html</t>
  </si>
  <si>
    <t>GWEC Wind Energy Outlook 2008</t>
    <phoneticPr fontId="9"/>
  </si>
  <si>
    <t xml:space="preserve">This sheet presents the source data and intermediate interpolations and extrapolations needed to find wind capacity and output.  </t>
    <phoneticPr fontId="9"/>
  </si>
  <si>
    <t xml:space="preserve">This sheet presents the source data and intermediate interpolations and extrapolations needed to find nuclear capacity and output.  </t>
    <phoneticPr fontId="9"/>
  </si>
  <si>
    <t>http://europa.eu.int/comm/energy/res/sectors/photovoltaic_en.htm</t>
  </si>
  <si>
    <t>(GWEC)</t>
  </si>
  <si>
    <t>Personal communication, Jiri Mandula, IAEA, 2010</t>
    <phoneticPr fontId="9"/>
  </si>
  <si>
    <t>GWe (net)</t>
    <phoneticPr fontId="9"/>
  </si>
  <si>
    <t>Gwe</t>
    <phoneticPr fontId="9"/>
  </si>
  <si>
    <t>GWe (net)</t>
    <phoneticPr fontId="9"/>
  </si>
  <si>
    <t>Gwe (net)</t>
    <phoneticPr fontId="9"/>
  </si>
  <si>
    <t xml:space="preserve">MWe </t>
    <phoneticPr fontId="9"/>
  </si>
  <si>
    <t>MWe</t>
    <phoneticPr fontId="9"/>
  </si>
  <si>
    <t>Historical</t>
    <phoneticPr fontId="9"/>
  </si>
  <si>
    <t>http://www.iaea.or.at/programmes/a2/</t>
  </si>
  <si>
    <t>http://www.gwec.net/index.php?id=92</t>
  </si>
  <si>
    <t>Outlook</t>
    <phoneticPr fontId="9"/>
  </si>
  <si>
    <t>Energy Information Agency, International Energy Outlook 2009</t>
    <phoneticPr fontId="9"/>
  </si>
  <si>
    <t>P. 18</t>
    <phoneticPr fontId="9" type="noConversion"/>
  </si>
  <si>
    <t>New</t>
    <phoneticPr fontId="9"/>
  </si>
  <si>
    <t>Figure: Estimated Annual Worldwide Renewable Energy Capacity Additions</t>
    <phoneticPr fontId="9"/>
  </si>
  <si>
    <t>IEA World Energy Outlook 2004, page 432</t>
    <phoneticPr fontId="9"/>
  </si>
  <si>
    <t>The Current Status of the Wind Industry, 2005</t>
  </si>
  <si>
    <t>Decomm.</t>
  </si>
  <si>
    <t xml:space="preserve">Old PV </t>
  </si>
  <si>
    <t>Installation</t>
  </si>
  <si>
    <t>Scheduled</t>
  </si>
  <si>
    <t>Brown, Michael. Director of WADE. Personal Communications. June 2005.</t>
  </si>
  <si>
    <t>percentage</t>
  </si>
  <si>
    <t>Cogeneration</t>
  </si>
  <si>
    <t>Non</t>
  </si>
  <si>
    <t>Cumulative</t>
  </si>
  <si>
    <t>Percentage</t>
  </si>
  <si>
    <t>Approximate Megawatts Electric (France)</t>
    <phoneticPr fontId="9" type="noConversion"/>
  </si>
  <si>
    <t>Approximate Megawatts Electric (Finland)</t>
    <phoneticPr fontId="9" type="noConversion"/>
  </si>
  <si>
    <t>[misprinted as GW] in Spain, which could all come online by 2017.</t>
    <phoneticPr fontId="9"/>
  </si>
  <si>
    <r>
      <t>Micropower Database</t>
    </r>
    <r>
      <rPr>
        <vertAlign val="superscript"/>
        <sz val="14"/>
        <rFont val="Verdana"/>
      </rPr>
      <t>*</t>
    </r>
    <phoneticPr fontId="9"/>
  </si>
  <si>
    <t>will add at least another 1,000 MW by around 2011.</t>
  </si>
  <si>
    <t>In the USA, projects adding up to further 7,000 MW</t>
  </si>
  <si>
    <t>Nuclear</t>
    <phoneticPr fontId="9" type="noConversion"/>
  </si>
  <si>
    <t>Wind</t>
    <phoneticPr fontId="9" type="noConversion"/>
  </si>
  <si>
    <t>Small Hydro</t>
    <phoneticPr fontId="9" type="noConversion"/>
  </si>
  <si>
    <t>Biomass</t>
    <phoneticPr fontId="9" type="noConversion"/>
  </si>
  <si>
    <t>Photovoltaic</t>
    <phoneticPr fontId="9" type="noConversion"/>
  </si>
  <si>
    <t>Geothermal</t>
    <phoneticPr fontId="9" type="noConversion"/>
  </si>
  <si>
    <t>Total Renewable</t>
    <phoneticPr fontId="9" type="noConversion"/>
  </si>
  <si>
    <t>Cogeneration</t>
    <phoneticPr fontId="9" type="noConversion"/>
  </si>
  <si>
    <t>Total Micropower</t>
    <phoneticPr fontId="9" type="noConversion"/>
  </si>
  <si>
    <t>Total World electricity Generation</t>
    <phoneticPr fontId="9" type="noConversion"/>
  </si>
  <si>
    <t>CSP installations were providing just 436 MW of the</t>
  </si>
  <si>
    <t>world’s electricity generation at the end of 2008. Projects</t>
  </si>
  <si>
    <t>under construction at the time of writing, mostly in Spain,</t>
  </si>
  <si>
    <r>
      <t xml:space="preserve">Note: These capacity factors variously reflect older machines with lower hub heights and lower-performance blades and controls than modern practice; suboptimal siting; delayed grid connection; and refusal or curtailment by utilities or other grid operators. For comparison, the annual LBNL windpower report of U.S. data (2009: http://eetd.lbl.gov/ea/emp/reports/2008-wind-technologies.pdf </t>
    </r>
    <r>
      <rPr>
        <sz val="10"/>
        <rFont val="Verdana"/>
      </rPr>
      <t>) shows recent installations averaging 0.35–0.37, with many over 0.4 and a few over 0.5. In the coming years, these capacity factors should improve further, and global experience should increasingly reflect them except where turbines have been sited in inferior-windspeed areas or where curtailments persist due to grid inadequacies or suppliers' refusal to buy; for example, 17% of the potential 2009 windpower output in Texas was curtailed.</t>
    </r>
    <phoneticPr fontId="9"/>
  </si>
  <si>
    <t>New</t>
    <phoneticPr fontId="9" type="noConversion"/>
  </si>
  <si>
    <t>are under planning and development plus 10,000 MW</t>
    <phoneticPr fontId="9"/>
  </si>
  <si>
    <t>For explanation of the methodology, please see Micropower Methodology (Sep 2010).doc.</t>
    <phoneticPr fontId="9"/>
  </si>
  <si>
    <t>Large</t>
    <phoneticPr fontId="9" type="noConversion"/>
  </si>
  <si>
    <t>Hydro</t>
    <phoneticPr fontId="9" type="noConversion"/>
  </si>
  <si>
    <t>Output</t>
    <phoneticPr fontId="9" type="noConversion"/>
  </si>
  <si>
    <t>TWh/y</t>
    <phoneticPr fontId="9" type="noConversion"/>
  </si>
  <si>
    <t>Total NonCHP Fossil</t>
    <phoneticPr fontId="9" type="noConversion"/>
  </si>
  <si>
    <t>Mathias Bell</t>
    <phoneticPr fontId="9"/>
  </si>
  <si>
    <t>Historical</t>
    <phoneticPr fontId="9"/>
  </si>
  <si>
    <t>Micropower</t>
    <phoneticPr fontId="9"/>
  </si>
  <si>
    <t>Micropower</t>
    <phoneticPr fontId="9" type="noConversion"/>
  </si>
  <si>
    <t>Historical</t>
    <phoneticPr fontId="9" type="noConversion"/>
  </si>
  <si>
    <t>BP Statistical Review of World Energy (June 2010) hydro generation data minus RMI-calculated small hydro generation</t>
    <phoneticPr fontId="9" type="noConversion"/>
  </si>
  <si>
    <t>DO NOT CHANGE NON-BOLD DATA, RATHER CHANGE NUMBERS ON 'SOURCE DATA' FROM WHICH THESE ARE CALCULATED</t>
    <phoneticPr fontId="9" type="noConversion"/>
  </si>
  <si>
    <t>Historical/ Projected:</t>
    <phoneticPr fontId="9" type="noConversion"/>
  </si>
  <si>
    <t>2007-2010 http://www.dieselgasturbine.com/surveys.asp</t>
    <phoneticPr fontId="9" type="noConversion"/>
  </si>
  <si>
    <t>Electrical</t>
    <phoneticPr fontId="9" type="noConversion"/>
  </si>
  <si>
    <t>Output</t>
    <phoneticPr fontId="9" type="noConversion"/>
  </si>
  <si>
    <t>For explanation of the methodology, please see Micropower Methodology (Sep 2010).doc.</t>
  </si>
  <si>
    <t>For explanation of the methodology, please see Micropower Methodology Sep 2010).doc.</t>
    <phoneticPr fontId="9"/>
  </si>
  <si>
    <t>http://www.iea.org/textbase/nppdf/free/2004/weo2004.pdf</t>
  </si>
  <si>
    <t>become important soon thereafter. A 2009 report</t>
    <phoneticPr fontId="9"/>
  </si>
  <si>
    <t>have little current capacity and highly uncertain projections but very</t>
  </si>
  <si>
    <t>Output</t>
    <phoneticPr fontId="9" type="noConversion"/>
  </si>
  <si>
    <t>Renewable</t>
    <phoneticPr fontId="9" type="noConversion"/>
  </si>
  <si>
    <t>TWh/y</t>
    <phoneticPr fontId="9" type="noConversion"/>
  </si>
  <si>
    <t>Total</t>
    <phoneticPr fontId="9"/>
  </si>
  <si>
    <t>Renewables</t>
    <phoneticPr fontId="9"/>
  </si>
  <si>
    <t>Capacity</t>
    <phoneticPr fontId="9"/>
  </si>
  <si>
    <t>Gwe</t>
    <phoneticPr fontId="9"/>
  </si>
  <si>
    <t>IAEA Nuclear Power Reactors of the World.  2009 Edition. (New Connections and Construction Starts p. 53) (Shut Downs pp. 46-51) and IAEA PRIS website</t>
    <phoneticPr fontId="9"/>
  </si>
  <si>
    <t>IAEA PRIS Database accessed 24 May 2010</t>
    <phoneticPr fontId="9"/>
  </si>
  <si>
    <t>MWe</t>
    <phoneticPr fontId="9"/>
  </si>
  <si>
    <t>World Nuclear Association Country Reports (see Micropower Methodology (May 2010).doc)</t>
    <phoneticPr fontId="9"/>
  </si>
  <si>
    <t>Note: Data in bold from respective sources, other data extrapolated/ interpolated</t>
    <phoneticPr fontId="9"/>
  </si>
  <si>
    <t>http://www.fypower.org/pdf/EIA_IntlEnergyOutlook(2006).pdf</t>
  </si>
  <si>
    <t>http://www-pub.iaea.org/MTCD/publications/PDF/RDS2-29_web.pdf</t>
  </si>
  <si>
    <t>2317 Snowmass Creek Road</t>
  </si>
</sst>
</file>

<file path=xl/styles.xml><?xml version="1.0" encoding="utf-8"?>
<styleSheet xmlns="http://schemas.openxmlformats.org/spreadsheetml/2006/main">
  <numFmts count="1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7" formatCode="_(* #,##0.00_);_(* \(#,##0.00\);_(* &quot;-&quot;??_);_(@_)"/>
    <numFmt numFmtId="168" formatCode="0.000"/>
    <numFmt numFmtId="169" formatCode="0.0"/>
    <numFmt numFmtId="170" formatCode="mmmm\ d\,\ yyyy"/>
    <numFmt numFmtId="171" formatCode="#,##0.0"/>
    <numFmt numFmtId="172" formatCode="_-* ###0.0_-;\(###0.0\);_-* &quot;–&quot;_-;_-@_-"/>
    <numFmt numFmtId="173" formatCode="_(* #,##0.0_);_(* \(#,##0.0\);_(* &quot;-&quot;??_);_(@_)"/>
    <numFmt numFmtId="174" formatCode="_(* #,##0_);_(* \(#,##0\);_(* &quot;-&quot;??_);_(@_)"/>
    <numFmt numFmtId="175" formatCode="0.00_);\(0.00\)"/>
    <numFmt numFmtId="176" formatCode="0.00"/>
  </numFmts>
  <fonts count="42">
    <font>
      <sz val="10"/>
      <name val="Verdana"/>
    </font>
    <font>
      <sz val="10"/>
      <name val="Verdana"/>
    </font>
    <font>
      <b/>
      <sz val="10"/>
      <name val="Verdana"/>
    </font>
    <font>
      <sz val="10"/>
      <name val="Verdana"/>
    </font>
    <font>
      <b/>
      <sz val="10"/>
      <name val="Verdana"/>
    </font>
    <font>
      <sz val="10"/>
      <name val="Verdana"/>
    </font>
    <font>
      <b/>
      <sz val="10"/>
      <name val="Verdana"/>
    </font>
    <font>
      <sz val="10"/>
      <name val="Verdana"/>
    </font>
    <font>
      <u/>
      <sz val="10"/>
      <color indexed="12"/>
      <name val="Verdana"/>
    </font>
    <font>
      <sz val="8"/>
      <name val="Verdana"/>
    </font>
    <font>
      <b/>
      <sz val="10"/>
      <color indexed="14"/>
      <name val="Verdana"/>
    </font>
    <font>
      <sz val="10"/>
      <color indexed="14"/>
      <name val="Verdana"/>
    </font>
    <font>
      <b/>
      <sz val="10"/>
      <name val="Arial"/>
    </font>
    <font>
      <sz val="10"/>
      <color indexed="12"/>
      <name val="Verdana"/>
    </font>
    <font>
      <b/>
      <sz val="10"/>
      <color indexed="11"/>
      <name val="Verdana"/>
    </font>
    <font>
      <b/>
      <sz val="10"/>
      <color indexed="48"/>
      <name val="Verdana"/>
    </font>
    <font>
      <b/>
      <sz val="10"/>
      <color indexed="53"/>
      <name val="Verdana"/>
    </font>
    <font>
      <b/>
      <sz val="10"/>
      <color indexed="61"/>
      <name val="Verdana"/>
    </font>
    <font>
      <b/>
      <sz val="10"/>
      <color indexed="10"/>
      <name val="Verdana"/>
    </font>
    <font>
      <b/>
      <sz val="10"/>
      <color indexed="54"/>
      <name val="Verdana"/>
    </font>
    <font>
      <b/>
      <sz val="10"/>
      <color indexed="19"/>
      <name val="Verdana"/>
    </font>
    <font>
      <b/>
      <sz val="10"/>
      <color indexed="12"/>
      <name val="Verdana"/>
    </font>
    <font>
      <b/>
      <sz val="10"/>
      <color indexed="16"/>
      <name val="Verdana"/>
    </font>
    <font>
      <b/>
      <sz val="10"/>
      <color indexed="17"/>
      <name val="Verdana"/>
    </font>
    <font>
      <b/>
      <sz val="10"/>
      <color indexed="40"/>
      <name val="Verdana"/>
    </font>
    <font>
      <b/>
      <sz val="10"/>
      <color indexed="46"/>
      <name val="Verdana"/>
    </font>
    <font>
      <b/>
      <sz val="10"/>
      <color indexed="15"/>
      <name val="Verdana"/>
    </font>
    <font>
      <b/>
      <sz val="10"/>
      <color indexed="55"/>
      <name val="Verdana"/>
    </font>
    <font>
      <b/>
      <sz val="16"/>
      <name val="Verdana"/>
    </font>
    <font>
      <sz val="10"/>
      <color indexed="8"/>
      <name val="Verdana"/>
    </font>
    <font>
      <b/>
      <sz val="10"/>
      <color indexed="8"/>
      <name val="Verdana"/>
    </font>
    <font>
      <b/>
      <sz val="10"/>
      <color indexed="30"/>
      <name val="Verdana"/>
    </font>
    <font>
      <b/>
      <sz val="9"/>
      <color indexed="81"/>
      <name val="Verdana"/>
      <family val="2"/>
    </font>
    <font>
      <sz val="9"/>
      <color indexed="81"/>
      <name val="Verdana"/>
      <family val="2"/>
    </font>
    <font>
      <b/>
      <sz val="10"/>
      <color indexed="57"/>
      <name val="Verdana"/>
    </font>
    <font>
      <b/>
      <sz val="10"/>
      <color indexed="20"/>
      <name val="Verdana"/>
    </font>
    <font>
      <b/>
      <sz val="10"/>
      <color indexed="50"/>
      <name val="Verdana"/>
    </font>
    <font>
      <sz val="7"/>
      <name val="Arial"/>
    </font>
    <font>
      <sz val="10"/>
      <color indexed="10"/>
      <name val="Verdana"/>
    </font>
    <font>
      <b/>
      <sz val="10"/>
      <color indexed="52"/>
      <name val="Verdana"/>
    </font>
    <font>
      <b/>
      <sz val="10"/>
      <color indexed="23"/>
      <name val="Verdana"/>
    </font>
    <font>
      <vertAlign val="superscript"/>
      <sz val="14"/>
      <name val="Verdana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7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72" fontId="37" fillId="0" borderId="0">
      <alignment horizontal="right" vertical="center"/>
    </xf>
    <xf numFmtId="9" fontId="3" fillId="0" borderId="0" applyFont="0" applyFill="0" applyBorder="0" applyAlignment="0" applyProtection="0"/>
  </cellStyleXfs>
  <cellXfs count="472">
    <xf numFmtId="0" fontId="0" fillId="0" borderId="0" xfId="0"/>
    <xf numFmtId="0" fontId="6" fillId="0" borderId="0" xfId="0" applyFont="1"/>
    <xf numFmtId="0" fontId="7" fillId="0" borderId="0" xfId="0" applyFont="1"/>
    <xf numFmtId="1" fontId="0" fillId="0" borderId="0" xfId="0" applyNumberFormat="1"/>
    <xf numFmtId="168" fontId="0" fillId="0" borderId="0" xfId="0" applyNumberFormat="1"/>
    <xf numFmtId="2" fontId="7" fillId="0" borderId="0" xfId="0" applyNumberFormat="1" applyFont="1"/>
    <xf numFmtId="0" fontId="11" fillId="0" borderId="0" xfId="0" applyFont="1"/>
    <xf numFmtId="0" fontId="0" fillId="0" borderId="0" xfId="0" applyBorder="1"/>
    <xf numFmtId="0" fontId="6" fillId="0" borderId="0" xfId="0" applyFont="1" applyBorder="1"/>
    <xf numFmtId="0" fontId="7" fillId="0" borderId="0" xfId="0" applyFont="1" applyBorder="1"/>
    <xf numFmtId="2" fontId="14" fillId="0" borderId="0" xfId="0" applyNumberFormat="1" applyFont="1"/>
    <xf numFmtId="0" fontId="18" fillId="0" borderId="0" xfId="0" applyFont="1" applyFill="1" applyBorder="1"/>
    <xf numFmtId="168" fontId="6" fillId="0" borderId="0" xfId="0" applyNumberFormat="1" applyFont="1" applyBorder="1"/>
    <xf numFmtId="0" fontId="6" fillId="0" borderId="1" xfId="0" applyFont="1" applyBorder="1"/>
    <xf numFmtId="0" fontId="6" fillId="0" borderId="4" xfId="0" applyFont="1" applyBorder="1"/>
    <xf numFmtId="0" fontId="6" fillId="0" borderId="6" xfId="0" applyFont="1" applyBorder="1"/>
    <xf numFmtId="0" fontId="6" fillId="0" borderId="10" xfId="0" applyFont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168" fontId="18" fillId="0" borderId="0" xfId="0" applyNumberFormat="1" applyFont="1" applyBorder="1"/>
    <xf numFmtId="0" fontId="0" fillId="0" borderId="4" xfId="0" applyBorder="1"/>
    <xf numFmtId="168" fontId="14" fillId="0" borderId="0" xfId="0" applyNumberFormat="1" applyFont="1" applyBorder="1"/>
    <xf numFmtId="169" fontId="7" fillId="0" borderId="0" xfId="0" applyNumberFormat="1" applyFont="1"/>
    <xf numFmtId="0" fontId="0" fillId="0" borderId="1" xfId="0" applyBorder="1"/>
    <xf numFmtId="1" fontId="0" fillId="0" borderId="0" xfId="0" applyNumberFormat="1" applyBorder="1"/>
    <xf numFmtId="0" fontId="0" fillId="0" borderId="6" xfId="0" applyBorder="1"/>
    <xf numFmtId="0" fontId="7" fillId="0" borderId="7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68" fontId="0" fillId="0" borderId="4" xfId="0" applyNumberFormat="1" applyBorder="1"/>
    <xf numFmtId="168" fontId="0" fillId="0" borderId="6" xfId="0" applyNumberFormat="1" applyBorder="1"/>
    <xf numFmtId="168" fontId="7" fillId="0" borderId="0" xfId="0" applyNumberFormat="1" applyFont="1" applyBorder="1"/>
    <xf numFmtId="1" fontId="7" fillId="0" borderId="0" xfId="0" applyNumberFormat="1" applyFont="1" applyBorder="1"/>
    <xf numFmtId="168" fontId="0" fillId="0" borderId="5" xfId="0" applyNumberFormat="1" applyBorder="1"/>
    <xf numFmtId="168" fontId="0" fillId="0" borderId="8" xfId="0" applyNumberFormat="1" applyBorder="1"/>
    <xf numFmtId="0" fontId="14" fillId="0" borderId="10" xfId="0" applyFont="1" applyBorder="1"/>
    <xf numFmtId="0" fontId="16" fillId="0" borderId="0" xfId="0" applyFont="1" applyBorder="1" applyAlignment="1">
      <alignment horizontal="right"/>
    </xf>
    <xf numFmtId="168" fontId="0" fillId="0" borderId="0" xfId="0" applyNumberFormat="1" applyBorder="1"/>
    <xf numFmtId="1" fontId="16" fillId="0" borderId="0" xfId="0" applyNumberFormat="1" applyFont="1" applyBorder="1"/>
    <xf numFmtId="168" fontId="7" fillId="0" borderId="7" xfId="0" applyNumberFormat="1" applyFont="1" applyBorder="1"/>
    <xf numFmtId="0" fontId="0" fillId="0" borderId="0" xfId="0" applyFill="1" applyBorder="1"/>
    <xf numFmtId="0" fontId="0" fillId="0" borderId="6" xfId="0" applyBorder="1" applyAlignment="1">
      <alignment horizontal="right"/>
    </xf>
    <xf numFmtId="168" fontId="23" fillId="0" borderId="0" xfId="0" applyNumberFormat="1" applyFont="1" applyBorder="1"/>
    <xf numFmtId="168" fontId="22" fillId="0" borderId="0" xfId="0" applyNumberFormat="1" applyFont="1" applyBorder="1"/>
    <xf numFmtId="168" fontId="7" fillId="0" borderId="1" xfId="0" applyNumberFormat="1" applyFont="1" applyBorder="1"/>
    <xf numFmtId="0" fontId="6" fillId="2" borderId="9" xfId="0" applyFont="1" applyFill="1" applyBorder="1"/>
    <xf numFmtId="0" fontId="6" fillId="2" borderId="2" xfId="0" applyFont="1" applyFill="1" applyBorder="1"/>
    <xf numFmtId="0" fontId="6" fillId="2" borderId="1" xfId="0" applyFont="1" applyFill="1" applyBorder="1"/>
    <xf numFmtId="0" fontId="6" fillId="2" borderId="3" xfId="0" applyFont="1" applyFill="1" applyBorder="1"/>
    <xf numFmtId="0" fontId="6" fillId="2" borderId="10" xfId="0" applyFont="1" applyFill="1" applyBorder="1"/>
    <xf numFmtId="0" fontId="6" fillId="2" borderId="0" xfId="0" applyFont="1" applyFill="1" applyBorder="1"/>
    <xf numFmtId="0" fontId="6" fillId="2" borderId="4" xfId="0" applyFont="1" applyFill="1" applyBorder="1"/>
    <xf numFmtId="0" fontId="6" fillId="2" borderId="5" xfId="0" applyFont="1" applyFill="1" applyBorder="1"/>
    <xf numFmtId="0" fontId="6" fillId="2" borderId="11" xfId="0" applyFont="1" applyFill="1" applyBorder="1"/>
    <xf numFmtId="0" fontId="6" fillId="2" borderId="7" xfId="0" applyFont="1" applyFill="1" applyBorder="1"/>
    <xf numFmtId="0" fontId="6" fillId="2" borderId="6" xfId="0" applyFont="1" applyFill="1" applyBorder="1"/>
    <xf numFmtId="0" fontId="6" fillId="2" borderId="8" xfId="0" applyFont="1" applyFill="1" applyBorder="1"/>
    <xf numFmtId="0" fontId="16" fillId="0" borderId="4" xfId="0" applyFont="1" applyBorder="1"/>
    <xf numFmtId="0" fontId="13" fillId="0" borderId="0" xfId="2" applyFont="1" applyBorder="1" applyAlignment="1" applyProtection="1"/>
    <xf numFmtId="0" fontId="10" fillId="0" borderId="4" xfId="0" applyFont="1" applyBorder="1"/>
    <xf numFmtId="0" fontId="18" fillId="0" borderId="4" xfId="0" applyFont="1" applyBorder="1"/>
    <xf numFmtId="0" fontId="17" fillId="0" borderId="4" xfId="0" applyFont="1" applyBorder="1"/>
    <xf numFmtId="0" fontId="0" fillId="2" borderId="13" xfId="0" applyFill="1" applyBorder="1"/>
    <xf numFmtId="0" fontId="0" fillId="2" borderId="14" xfId="0" applyFill="1" applyBorder="1"/>
    <xf numFmtId="0" fontId="6" fillId="2" borderId="12" xfId="0" applyFont="1" applyFill="1" applyBorder="1"/>
    <xf numFmtId="0" fontId="6" fillId="2" borderId="13" xfId="0" applyFont="1" applyFill="1" applyBorder="1"/>
    <xf numFmtId="0" fontId="6" fillId="2" borderId="14" xfId="0" applyFont="1" applyFill="1" applyBorder="1"/>
    <xf numFmtId="0" fontId="18" fillId="0" borderId="10" xfId="0" applyFont="1" applyBorder="1"/>
    <xf numFmtId="0" fontId="0" fillId="2" borderId="3" xfId="0" applyFill="1" applyBorder="1"/>
    <xf numFmtId="0" fontId="0" fillId="2" borderId="5" xfId="0" applyFill="1" applyBorder="1"/>
    <xf numFmtId="168" fontId="7" fillId="0" borderId="4" xfId="0" applyNumberFormat="1" applyFont="1" applyBorder="1"/>
    <xf numFmtId="169" fontId="6" fillId="2" borderId="2" xfId="0" applyNumberFormat="1" applyFont="1" applyFill="1" applyBorder="1"/>
    <xf numFmtId="169" fontId="6" fillId="2" borderId="0" xfId="0" applyNumberFormat="1" applyFont="1" applyFill="1" applyBorder="1"/>
    <xf numFmtId="168" fontId="0" fillId="0" borderId="3" xfId="0" applyNumberFormat="1" applyBorder="1"/>
    <xf numFmtId="1" fontId="7" fillId="0" borderId="1" xfId="0" applyNumberFormat="1" applyFont="1" applyBorder="1"/>
    <xf numFmtId="168" fontId="0" fillId="0" borderId="2" xfId="0" applyNumberFormat="1" applyBorder="1"/>
    <xf numFmtId="168" fontId="7" fillId="0" borderId="6" xfId="0" applyNumberFormat="1" applyFont="1" applyBorder="1"/>
    <xf numFmtId="168" fontId="16" fillId="0" borderId="0" xfId="0" applyNumberFormat="1" applyFont="1" applyBorder="1"/>
    <xf numFmtId="168" fontId="6" fillId="2" borderId="2" xfId="0" applyNumberFormat="1" applyFont="1" applyFill="1" applyBorder="1"/>
    <xf numFmtId="0" fontId="10" fillId="0" borderId="9" xfId="0" applyFont="1" applyBorder="1"/>
    <xf numFmtId="0" fontId="22" fillId="0" borderId="10" xfId="0" applyFont="1" applyBorder="1"/>
    <xf numFmtId="0" fontId="21" fillId="0" borderId="10" xfId="0" applyFont="1" applyFill="1" applyBorder="1"/>
    <xf numFmtId="0" fontId="23" fillId="0" borderId="10" xfId="0" applyFont="1" applyBorder="1"/>
    <xf numFmtId="0" fontId="7" fillId="0" borderId="0" xfId="0" applyFont="1" applyBorder="1" applyAlignment="1">
      <alignment horizontal="left"/>
    </xf>
    <xf numFmtId="14" fontId="7" fillId="0" borderId="0" xfId="0" applyNumberFormat="1" applyFont="1" applyBorder="1" applyAlignment="1">
      <alignment horizontal="left"/>
    </xf>
    <xf numFmtId="170" fontId="7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center"/>
    </xf>
    <xf numFmtId="0" fontId="29" fillId="0" borderId="4" xfId="0" applyFont="1" applyBorder="1"/>
    <xf numFmtId="0" fontId="29" fillId="0" borderId="6" xfId="0" applyFont="1" applyBorder="1"/>
    <xf numFmtId="1" fontId="7" fillId="0" borderId="7" xfId="0" applyNumberFormat="1" applyFont="1" applyBorder="1"/>
    <xf numFmtId="0" fontId="20" fillId="0" borderId="4" xfId="0" applyFont="1" applyBorder="1"/>
    <xf numFmtId="0" fontId="10" fillId="0" borderId="6" xfId="0" applyFont="1" applyBorder="1"/>
    <xf numFmtId="168" fontId="7" fillId="0" borderId="10" xfId="0" applyNumberFormat="1" applyFont="1" applyBorder="1"/>
    <xf numFmtId="168" fontId="7" fillId="0" borderId="11" xfId="0" applyNumberFormat="1" applyFont="1" applyBorder="1"/>
    <xf numFmtId="168" fontId="6" fillId="2" borderId="0" xfId="0" applyNumberFormat="1" applyFont="1" applyFill="1" applyBorder="1"/>
    <xf numFmtId="0" fontId="30" fillId="2" borderId="9" xfId="0" applyFont="1" applyFill="1" applyBorder="1"/>
    <xf numFmtId="0" fontId="30" fillId="2" borderId="10" xfId="0" applyFont="1" applyFill="1" applyBorder="1"/>
    <xf numFmtId="0" fontId="6" fillId="0" borderId="0" xfId="0" applyFont="1" applyFill="1" applyBorder="1"/>
    <xf numFmtId="168" fontId="7" fillId="0" borderId="0" xfId="0" applyNumberFormat="1" applyFont="1"/>
    <xf numFmtId="168" fontId="20" fillId="0" borderId="0" xfId="0" applyNumberFormat="1" applyFont="1" applyBorder="1"/>
    <xf numFmtId="0" fontId="31" fillId="0" borderId="4" xfId="0" applyFont="1" applyBorder="1"/>
    <xf numFmtId="1" fontId="0" fillId="0" borderId="0" xfId="0" applyNumberFormat="1" applyFill="1" applyBorder="1"/>
    <xf numFmtId="0" fontId="0" fillId="0" borderId="0" xfId="0" applyFill="1"/>
    <xf numFmtId="0" fontId="10" fillId="0" borderId="0" xfId="0" applyFont="1" applyBorder="1"/>
    <xf numFmtId="0" fontId="23" fillId="0" borderId="4" xfId="0" applyFont="1" applyBorder="1"/>
    <xf numFmtId="0" fontId="14" fillId="0" borderId="4" xfId="0" applyFont="1" applyBorder="1"/>
    <xf numFmtId="0" fontId="24" fillId="0" borderId="4" xfId="0" applyFont="1" applyBorder="1"/>
    <xf numFmtId="168" fontId="24" fillId="0" borderId="0" xfId="0" applyNumberFormat="1" applyFont="1" applyFill="1" applyBorder="1"/>
    <xf numFmtId="1" fontId="7" fillId="0" borderId="0" xfId="0" applyNumberFormat="1" applyFont="1" applyFill="1" applyBorder="1"/>
    <xf numFmtId="0" fontId="0" fillId="0" borderId="10" xfId="0" applyFill="1" applyBorder="1"/>
    <xf numFmtId="0" fontId="7" fillId="0" borderId="0" xfId="0" applyFont="1" applyFill="1" applyBorder="1"/>
    <xf numFmtId="168" fontId="7" fillId="0" borderId="0" xfId="0" applyNumberFormat="1" applyFont="1" applyFill="1" applyBorder="1"/>
    <xf numFmtId="0" fontId="0" fillId="0" borderId="2" xfId="0" applyFill="1" applyBorder="1"/>
    <xf numFmtId="0" fontId="8" fillId="0" borderId="0" xfId="2" applyFill="1" applyBorder="1" applyAlignment="1" applyProtection="1"/>
    <xf numFmtId="0" fontId="25" fillId="0" borderId="10" xfId="0" applyFont="1" applyBorder="1"/>
    <xf numFmtId="168" fontId="27" fillId="0" borderId="0" xfId="0" applyNumberFormat="1" applyFont="1" applyBorder="1"/>
    <xf numFmtId="168" fontId="0" fillId="0" borderId="1" xfId="0" applyNumberFormat="1" applyBorder="1"/>
    <xf numFmtId="0" fontId="0" fillId="0" borderId="4" xfId="0" applyFill="1" applyBorder="1"/>
    <xf numFmtId="0" fontId="0" fillId="0" borderId="6" xfId="0" applyFill="1" applyBorder="1"/>
    <xf numFmtId="2" fontId="7" fillId="0" borderId="0" xfId="0" applyNumberFormat="1" applyFont="1" applyFill="1" applyBorder="1"/>
    <xf numFmtId="0" fontId="7" fillId="0" borderId="4" xfId="0" applyFont="1" applyBorder="1"/>
    <xf numFmtId="0" fontId="28" fillId="0" borderId="0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168" fontId="18" fillId="0" borderId="0" xfId="0" applyNumberFormat="1" applyFont="1" applyFill="1" applyBorder="1"/>
    <xf numFmtId="168" fontId="21" fillId="0" borderId="0" xfId="0" applyNumberFormat="1" applyFont="1" applyFill="1" applyBorder="1"/>
    <xf numFmtId="168" fontId="6" fillId="0" borderId="0" xfId="0" applyNumberFormat="1" applyFont="1" applyFill="1" applyBorder="1"/>
    <xf numFmtId="168" fontId="17" fillId="0" borderId="0" xfId="0" applyNumberFormat="1" applyFont="1" applyFill="1" applyBorder="1"/>
    <xf numFmtId="168" fontId="16" fillId="0" borderId="0" xfId="0" applyNumberFormat="1" applyFont="1" applyFill="1" applyBorder="1"/>
    <xf numFmtId="168" fontId="0" fillId="0" borderId="0" xfId="0" applyNumberFormat="1" applyFill="1" applyBorder="1"/>
    <xf numFmtId="168" fontId="20" fillId="0" borderId="0" xfId="0" applyNumberFormat="1" applyFont="1" applyFill="1" applyBorder="1"/>
    <xf numFmtId="168" fontId="26" fillId="0" borderId="0" xfId="0" applyNumberFormat="1" applyFont="1" applyFill="1" applyBorder="1"/>
    <xf numFmtId="168" fontId="10" fillId="0" borderId="1" xfId="0" applyNumberFormat="1" applyFont="1" applyBorder="1"/>
    <xf numFmtId="0" fontId="6" fillId="0" borderId="0" xfId="0" applyFont="1" applyFill="1" applyBorder="1" applyAlignment="1">
      <alignment horizontal="right"/>
    </xf>
    <xf numFmtId="168" fontId="14" fillId="0" borderId="0" xfId="0" applyNumberFormat="1" applyFont="1" applyFill="1" applyBorder="1"/>
    <xf numFmtId="0" fontId="20" fillId="0" borderId="10" xfId="0" applyFont="1" applyBorder="1"/>
    <xf numFmtId="0" fontId="0" fillId="0" borderId="0" xfId="0" applyAlignment="1">
      <alignment horizontal="right"/>
    </xf>
    <xf numFmtId="0" fontId="6" fillId="2" borderId="2" xfId="0" applyFont="1" applyFill="1" applyBorder="1"/>
    <xf numFmtId="0" fontId="7" fillId="0" borderId="0" xfId="0" applyFont="1" applyFill="1"/>
    <xf numFmtId="1" fontId="6" fillId="0" borderId="0" xfId="0" applyNumberFormat="1" applyFont="1" applyFill="1"/>
    <xf numFmtId="1" fontId="0" fillId="0" borderId="0" xfId="0" applyNumberFormat="1" applyFill="1"/>
    <xf numFmtId="2" fontId="0" fillId="0" borderId="0" xfId="0" applyNumberFormat="1" applyFill="1"/>
    <xf numFmtId="0" fontId="0" fillId="0" borderId="11" xfId="0" applyFill="1" applyBorder="1"/>
    <xf numFmtId="0" fontId="19" fillId="0" borderId="0" xfId="0" applyFont="1" applyFill="1"/>
    <xf numFmtId="0" fontId="13" fillId="0" borderId="0" xfId="2" applyFont="1" applyFill="1" applyBorder="1" applyAlignment="1" applyProtection="1"/>
    <xf numFmtId="0" fontId="0" fillId="0" borderId="7" xfId="0" applyFill="1" applyBorder="1"/>
    <xf numFmtId="0" fontId="0" fillId="0" borderId="0" xfId="0"/>
    <xf numFmtId="0" fontId="36" fillId="0" borderId="4" xfId="0" applyFont="1" applyBorder="1"/>
    <xf numFmtId="2" fontId="10" fillId="2" borderId="5" xfId="0" applyNumberFormat="1" applyFont="1" applyFill="1" applyBorder="1"/>
    <xf numFmtId="168" fontId="6" fillId="0" borderId="0" xfId="0" applyNumberFormat="1" applyFont="1"/>
    <xf numFmtId="1" fontId="6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10" fillId="2" borderId="5" xfId="0" applyFont="1" applyFill="1" applyBorder="1"/>
    <xf numFmtId="0" fontId="7" fillId="0" borderId="6" xfId="0" applyFont="1" applyBorder="1"/>
    <xf numFmtId="168" fontId="7" fillId="0" borderId="5" xfId="0" applyNumberFormat="1" applyFont="1" applyBorder="1"/>
    <xf numFmtId="1" fontId="7" fillId="0" borderId="10" xfId="0" applyNumberFormat="1" applyFont="1" applyFill="1" applyBorder="1" applyAlignment="1">
      <alignment horizontal="right"/>
    </xf>
    <xf numFmtId="0" fontId="0" fillId="0" borderId="11" xfId="0" applyFill="1" applyBorder="1" applyAlignment="1">
      <alignment horizontal="right"/>
    </xf>
    <xf numFmtId="168" fontId="7" fillId="0" borderId="8" xfId="0" applyNumberFormat="1" applyFont="1" applyBorder="1"/>
    <xf numFmtId="0" fontId="15" fillId="0" borderId="1" xfId="0" applyFont="1" applyBorder="1"/>
    <xf numFmtId="0" fontId="15" fillId="0" borderId="4" xfId="0" applyFont="1" applyBorder="1"/>
    <xf numFmtId="0" fontId="19" fillId="0" borderId="4" xfId="0" applyFont="1" applyBorder="1"/>
    <xf numFmtId="0" fontId="19" fillId="0" borderId="6" xfId="0" applyFont="1" applyBorder="1"/>
    <xf numFmtId="0" fontId="0" fillId="2" borderId="2" xfId="0" applyFill="1" applyBorder="1"/>
    <xf numFmtId="168" fontId="27" fillId="0" borderId="0" xfId="0" applyNumberFormat="1" applyFont="1" applyFill="1" applyBorder="1"/>
    <xf numFmtId="168" fontId="25" fillId="0" borderId="3" xfId="0" applyNumberFormat="1" applyFont="1" applyBorder="1"/>
    <xf numFmtId="168" fontId="25" fillId="0" borderId="5" xfId="0" applyNumberFormat="1" applyFont="1" applyBorder="1"/>
    <xf numFmtId="168" fontId="0" fillId="0" borderId="7" xfId="0" applyNumberFormat="1" applyBorder="1"/>
    <xf numFmtId="0" fontId="0" fillId="0" borderId="15" xfId="0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right"/>
    </xf>
    <xf numFmtId="1" fontId="14" fillId="0" borderId="11" xfId="0" applyNumberFormat="1" applyFont="1" applyBorder="1" applyAlignment="1">
      <alignment horizontal="right"/>
    </xf>
    <xf numFmtId="0" fontId="14" fillId="0" borderId="15" xfId="0" applyFont="1" applyBorder="1"/>
    <xf numFmtId="168" fontId="21" fillId="0" borderId="5" xfId="0" applyNumberFormat="1" applyFont="1" applyBorder="1"/>
    <xf numFmtId="168" fontId="21" fillId="0" borderId="8" xfId="0" applyNumberFormat="1" applyFont="1" applyBorder="1"/>
    <xf numFmtId="169" fontId="0" fillId="0" borderId="0" xfId="0" applyNumberFormat="1" applyBorder="1"/>
    <xf numFmtId="169" fontId="30" fillId="0" borderId="0" xfId="0" applyNumberFormat="1" applyFont="1" applyBorder="1"/>
    <xf numFmtId="169" fontId="6" fillId="0" borderId="0" xfId="0" applyNumberFormat="1" applyFont="1" applyBorder="1"/>
    <xf numFmtId="0" fontId="14" fillId="0" borderId="0" xfId="0" applyFont="1" applyFill="1" applyBorder="1"/>
    <xf numFmtId="2" fontId="14" fillId="0" borderId="0" xfId="0" applyNumberFormat="1" applyFont="1" applyFill="1" applyBorder="1"/>
    <xf numFmtId="2" fontId="0" fillId="0" borderId="0" xfId="0" applyNumberFormat="1" applyBorder="1" applyAlignment="1">
      <alignment horizontal="right"/>
    </xf>
    <xf numFmtId="2" fontId="7" fillId="0" borderId="0" xfId="0" applyNumberFormat="1" applyFont="1" applyBorder="1"/>
    <xf numFmtId="1" fontId="6" fillId="0" borderId="0" xfId="0" applyNumberFormat="1" applyFont="1" applyBorder="1"/>
    <xf numFmtId="1" fontId="18" fillId="0" borderId="7" xfId="0" applyNumberFormat="1" applyFont="1" applyBorder="1"/>
    <xf numFmtId="2" fontId="7" fillId="0" borderId="2" xfId="0" applyNumberFormat="1" applyFont="1" applyFill="1" applyBorder="1"/>
    <xf numFmtId="2" fontId="7" fillId="0" borderId="7" xfId="0" applyNumberFormat="1" applyFont="1" applyFill="1" applyBorder="1"/>
    <xf numFmtId="2" fontId="20" fillId="0" borderId="0" xfId="0" applyNumberFormat="1" applyFont="1" applyFill="1" applyBorder="1"/>
    <xf numFmtId="0" fontId="8" fillId="0" borderId="0" xfId="2" applyBorder="1" applyAlignment="1" applyProtection="1"/>
    <xf numFmtId="0" fontId="0" fillId="0" borderId="0" xfId="0" applyAlignment="1">
      <alignment wrapText="1"/>
    </xf>
    <xf numFmtId="1" fontId="6" fillId="0" borderId="7" xfId="0" applyNumberFormat="1" applyFont="1" applyBorder="1"/>
    <xf numFmtId="0" fontId="29" fillId="0" borderId="6" xfId="0" applyFont="1" applyFill="1" applyBorder="1"/>
    <xf numFmtId="168" fontId="25" fillId="0" borderId="0" xfId="0" applyNumberFormat="1" applyFont="1" applyFill="1" applyBorder="1"/>
    <xf numFmtId="0" fontId="26" fillId="0" borderId="0" xfId="0" applyFont="1" applyFill="1" applyBorder="1" applyAlignment="1">
      <alignment horizontal="right"/>
    </xf>
    <xf numFmtId="1" fontId="21" fillId="0" borderId="0" xfId="0" applyNumberFormat="1" applyFont="1" applyBorder="1"/>
    <xf numFmtId="0" fontId="7" fillId="0" borderId="2" xfId="0" applyFont="1" applyFill="1" applyBorder="1"/>
    <xf numFmtId="0" fontId="7" fillId="0" borderId="1" xfId="0" applyFont="1" applyFill="1" applyBorder="1"/>
    <xf numFmtId="168" fontId="34" fillId="0" borderId="0" xfId="0" applyNumberFormat="1" applyFont="1" applyBorder="1"/>
    <xf numFmtId="0" fontId="34" fillId="0" borderId="4" xfId="0" applyFont="1" applyBorder="1"/>
    <xf numFmtId="0" fontId="0" fillId="0" borderId="10" xfId="0" applyBorder="1" applyAlignment="1">
      <alignment wrapText="1"/>
    </xf>
    <xf numFmtId="0" fontId="0" fillId="0" borderId="3" xfId="0" applyFill="1" applyBorder="1"/>
    <xf numFmtId="168" fontId="7" fillId="0" borderId="4" xfId="0" applyNumberFormat="1" applyFont="1" applyFill="1" applyBorder="1"/>
    <xf numFmtId="4" fontId="16" fillId="0" borderId="5" xfId="0" applyNumberFormat="1" applyFont="1" applyBorder="1"/>
    <xf numFmtId="4" fontId="16" fillId="0" borderId="5" xfId="0" applyNumberFormat="1" applyFont="1" applyFill="1" applyBorder="1"/>
    <xf numFmtId="168" fontId="7" fillId="0" borderId="6" xfId="0" applyNumberFormat="1" applyFont="1" applyFill="1" applyBorder="1"/>
    <xf numFmtId="0" fontId="0" fillId="0" borderId="9" xfId="0" applyFill="1" applyBorder="1"/>
    <xf numFmtId="168" fontId="20" fillId="0" borderId="10" xfId="0" applyNumberFormat="1" applyFont="1" applyFill="1" applyBorder="1"/>
    <xf numFmtId="168" fontId="18" fillId="0" borderId="11" xfId="0" applyNumberFormat="1" applyFont="1" applyFill="1" applyBorder="1"/>
    <xf numFmtId="0" fontId="6" fillId="0" borderId="9" xfId="0" applyFont="1" applyBorder="1"/>
    <xf numFmtId="0" fontId="6" fillId="0" borderId="11" xfId="0" applyFont="1" applyBorder="1"/>
    <xf numFmtId="168" fontId="7" fillId="0" borderId="1" xfId="0" applyNumberFormat="1" applyFont="1" applyFill="1" applyBorder="1"/>
    <xf numFmtId="1" fontId="7" fillId="4" borderId="9" xfId="0" applyNumberFormat="1" applyFont="1" applyFill="1" applyBorder="1"/>
    <xf numFmtId="1" fontId="7" fillId="4" borderId="10" xfId="0" applyNumberFormat="1" applyFont="1" applyFill="1" applyBorder="1"/>
    <xf numFmtId="1" fontId="20" fillId="4" borderId="10" xfId="0" applyNumberFormat="1" applyFont="1" applyFill="1" applyBorder="1"/>
    <xf numFmtId="1" fontId="7" fillId="4" borderId="11" xfId="0" applyNumberFormat="1" applyFont="1" applyFill="1" applyBorder="1"/>
    <xf numFmtId="0" fontId="6" fillId="0" borderId="7" xfId="0" applyFont="1" applyBorder="1"/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6" fillId="2" borderId="2" xfId="0" applyFont="1" applyFill="1" applyBorder="1"/>
    <xf numFmtId="0" fontId="6" fillId="2" borderId="2" xfId="0" applyFont="1" applyFill="1" applyBorder="1"/>
    <xf numFmtId="0" fontId="0" fillId="0" borderId="0" xfId="0" applyFill="1" applyBorder="1" applyAlignment="1">
      <alignment horizontal="left" wrapText="1"/>
    </xf>
    <xf numFmtId="0" fontId="0" fillId="0" borderId="0" xfId="0" quotePrefix="1" applyBorder="1" applyAlignment="1">
      <alignment horizontal="center"/>
    </xf>
    <xf numFmtId="0" fontId="0" fillId="2" borderId="0" xfId="0" applyFill="1"/>
    <xf numFmtId="0" fontId="30" fillId="2" borderId="3" xfId="0" applyFont="1" applyFill="1" applyBorder="1"/>
    <xf numFmtId="0" fontId="30" fillId="2" borderId="5" xfId="0" applyFont="1" applyFill="1" applyBorder="1"/>
    <xf numFmtId="0" fontId="0" fillId="2" borderId="1" xfId="0" applyFill="1" applyBorder="1"/>
    <xf numFmtId="0" fontId="0" fillId="2" borderId="9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21" fillId="0" borderId="4" xfId="0" applyFont="1" applyBorder="1"/>
    <xf numFmtId="0" fontId="6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38" fillId="0" borderId="0" xfId="0" applyFont="1" applyFill="1" applyBorder="1"/>
    <xf numFmtId="0" fontId="0" fillId="2" borderId="12" xfId="0" applyFill="1" applyBorder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8" fillId="0" borderId="4" xfId="2" applyFill="1" applyBorder="1" applyAlignment="1" applyProtection="1"/>
    <xf numFmtId="0" fontId="7" fillId="0" borderId="8" xfId="0" applyFont="1" applyBorder="1"/>
    <xf numFmtId="0" fontId="6" fillId="2" borderId="2" xfId="0" applyFont="1" applyFill="1" applyBorder="1"/>
    <xf numFmtId="0" fontId="7" fillId="0" borderId="0" xfId="0" quotePrefix="1" applyFont="1" applyBorder="1"/>
    <xf numFmtId="0" fontId="18" fillId="0" borderId="0" xfId="0" applyFont="1" applyAlignment="1">
      <alignment horizontal="left"/>
    </xf>
    <xf numFmtId="0" fontId="6" fillId="5" borderId="12" xfId="0" applyFont="1" applyFill="1" applyBorder="1"/>
    <xf numFmtId="0" fontId="0" fillId="5" borderId="13" xfId="0" applyFill="1" applyBorder="1"/>
    <xf numFmtId="0" fontId="0" fillId="0" borderId="0" xfId="0"/>
    <xf numFmtId="0" fontId="39" fillId="0" borderId="0" xfId="0" applyFont="1" applyBorder="1"/>
    <xf numFmtId="0" fontId="7" fillId="0" borderId="4" xfId="2" applyFont="1" applyFill="1" applyBorder="1" applyAlignment="1" applyProtection="1"/>
    <xf numFmtId="0" fontId="0" fillId="5" borderId="13" xfId="0" applyFill="1" applyBorder="1" applyAlignment="1">
      <alignment horizontal="left" wrapText="1"/>
    </xf>
    <xf numFmtId="4" fontId="12" fillId="0" borderId="0" xfId="0" applyNumberFormat="1" applyFont="1" applyFill="1" applyBorder="1"/>
    <xf numFmtId="4" fontId="12" fillId="0" borderId="5" xfId="0" applyNumberFormat="1" applyFont="1" applyBorder="1"/>
    <xf numFmtId="1" fontId="0" fillId="5" borderId="14" xfId="0" applyNumberFormat="1" applyFill="1" applyBorder="1"/>
    <xf numFmtId="0" fontId="35" fillId="0" borderId="4" xfId="0" applyFont="1" applyBorder="1"/>
    <xf numFmtId="0" fontId="40" fillId="0" borderId="4" xfId="0" applyFont="1" applyBorder="1"/>
    <xf numFmtId="2" fontId="29" fillId="0" borderId="4" xfId="0" applyNumberFormat="1" applyFont="1" applyBorder="1"/>
    <xf numFmtId="2" fontId="7" fillId="0" borderId="4" xfId="0" applyNumberFormat="1" applyFont="1" applyBorder="1"/>
    <xf numFmtId="4" fontId="34" fillId="0" borderId="5" xfId="0" applyNumberFormat="1" applyFont="1" applyFill="1" applyBorder="1"/>
    <xf numFmtId="4" fontId="34" fillId="0" borderId="5" xfId="0" applyNumberFormat="1" applyFont="1" applyFill="1" applyBorder="1" applyAlignment="1">
      <alignment horizontal="right"/>
    </xf>
    <xf numFmtId="171" fontId="0" fillId="0" borderId="3" xfId="0" applyNumberFormat="1" applyFill="1" applyBorder="1"/>
    <xf numFmtId="171" fontId="0" fillId="0" borderId="5" xfId="0" applyNumberFormat="1" applyFill="1" applyBorder="1"/>
    <xf numFmtId="171" fontId="0" fillId="0" borderId="8" xfId="0" applyNumberFormat="1" applyFill="1" applyBorder="1"/>
    <xf numFmtId="3" fontId="7" fillId="0" borderId="2" xfId="0" applyNumberFormat="1" applyFont="1" applyFill="1" applyBorder="1"/>
    <xf numFmtId="3" fontId="7" fillId="0" borderId="0" xfId="0" applyNumberFormat="1" applyFont="1" applyFill="1" applyBorder="1"/>
    <xf numFmtId="3" fontId="20" fillId="0" borderId="0" xfId="0" applyNumberFormat="1" applyFont="1" applyFill="1" applyBorder="1"/>
    <xf numFmtId="3" fontId="7" fillId="0" borderId="7" xfId="0" applyNumberFormat="1" applyFont="1" applyFill="1" applyBorder="1"/>
    <xf numFmtId="4" fontId="0" fillId="0" borderId="1" xfId="0" applyNumberFormat="1" applyFill="1" applyBorder="1"/>
    <xf numFmtId="4" fontId="0" fillId="0" borderId="2" xfId="0" applyNumberFormat="1" applyFill="1" applyBorder="1"/>
    <xf numFmtId="4" fontId="20" fillId="0" borderId="4" xfId="0" applyNumberFormat="1" applyFont="1" applyFill="1" applyBorder="1"/>
    <xf numFmtId="4" fontId="20" fillId="0" borderId="0" xfId="0" applyNumberFormat="1" applyFont="1" applyFill="1" applyBorder="1"/>
    <xf numFmtId="4" fontId="7" fillId="0" borderId="0" xfId="0" applyNumberFormat="1" applyFont="1" applyFill="1" applyBorder="1"/>
    <xf numFmtId="4" fontId="18" fillId="0" borderId="7" xfId="0" applyNumberFormat="1" applyFont="1" applyFill="1" applyBorder="1"/>
    <xf numFmtId="4" fontId="7" fillId="0" borderId="7" xfId="0" applyNumberFormat="1" applyFont="1" applyFill="1" applyBorder="1"/>
    <xf numFmtId="4" fontId="21" fillId="0" borderId="1" xfId="0" applyNumberFormat="1" applyFont="1" applyFill="1" applyBorder="1"/>
    <xf numFmtId="4" fontId="21" fillId="0" borderId="2" xfId="0" applyNumberFormat="1" applyFont="1" applyFill="1" applyBorder="1"/>
    <xf numFmtId="4" fontId="7" fillId="0" borderId="2" xfId="0" applyNumberFormat="1" applyFont="1" applyFill="1" applyBorder="1"/>
    <xf numFmtId="4" fontId="0" fillId="0" borderId="3" xfId="0" applyNumberFormat="1" applyFill="1" applyBorder="1"/>
    <xf numFmtId="4" fontId="0" fillId="0" borderId="10" xfId="0" applyNumberFormat="1" applyFill="1" applyBorder="1"/>
    <xf numFmtId="4" fontId="7" fillId="0" borderId="1" xfId="0" applyNumberFormat="1" applyFont="1" applyFill="1" applyBorder="1"/>
    <xf numFmtId="4" fontId="21" fillId="0" borderId="4" xfId="0" applyNumberFormat="1" applyFont="1" applyFill="1" applyBorder="1"/>
    <xf numFmtId="4" fontId="21" fillId="0" borderId="0" xfId="0" applyNumberFormat="1" applyFont="1" applyFill="1" applyBorder="1"/>
    <xf numFmtId="4" fontId="0" fillId="0" borderId="5" xfId="0" applyNumberFormat="1" applyFill="1" applyBorder="1"/>
    <xf numFmtId="4" fontId="7" fillId="0" borderId="4" xfId="0" applyNumberFormat="1" applyFont="1" applyFill="1" applyBorder="1"/>
    <xf numFmtId="4" fontId="0" fillId="0" borderId="0" xfId="0" applyNumberFormat="1" applyFill="1" applyBorder="1"/>
    <xf numFmtId="4" fontId="21" fillId="0" borderId="6" xfId="0" applyNumberFormat="1" applyFont="1" applyBorder="1"/>
    <xf numFmtId="4" fontId="21" fillId="0" borderId="7" xfId="0" applyNumberFormat="1" applyFont="1" applyBorder="1"/>
    <xf numFmtId="4" fontId="0" fillId="0" borderId="8" xfId="0" applyNumberFormat="1" applyFill="1" applyBorder="1"/>
    <xf numFmtId="4" fontId="0" fillId="0" borderId="11" xfId="0" applyNumberFormat="1" applyFill="1" applyBorder="1"/>
    <xf numFmtId="4" fontId="7" fillId="0" borderId="6" xfId="0" applyNumberFormat="1" applyFont="1" applyFill="1" applyBorder="1"/>
    <xf numFmtId="4" fontId="0" fillId="0" borderId="7" xfId="0" applyNumberFormat="1" applyFill="1" applyBorder="1"/>
    <xf numFmtId="3" fontId="0" fillId="0" borderId="0" xfId="0" applyNumberFormat="1" applyFill="1" applyBorder="1"/>
    <xf numFmtId="3" fontId="0" fillId="0" borderId="7" xfId="0" applyNumberFormat="1" applyFill="1" applyBorder="1"/>
    <xf numFmtId="0" fontId="0" fillId="2" borderId="13" xfId="0" applyFill="1" applyBorder="1" applyAlignment="1">
      <alignment wrapText="1"/>
    </xf>
    <xf numFmtId="0" fontId="0" fillId="2" borderId="15" xfId="0" applyFill="1" applyBorder="1" applyAlignment="1">
      <alignment wrapText="1"/>
    </xf>
    <xf numFmtId="0" fontId="7" fillId="2" borderId="13" xfId="0" applyFont="1" applyFill="1" applyBorder="1" applyAlignment="1">
      <alignment horizontal="left" wrapText="1"/>
    </xf>
    <xf numFmtId="0" fontId="7" fillId="2" borderId="13" xfId="0" applyFont="1" applyFill="1" applyBorder="1"/>
    <xf numFmtId="0" fontId="7" fillId="2" borderId="14" xfId="0" applyFont="1" applyFill="1" applyBorder="1"/>
    <xf numFmtId="174" fontId="15" fillId="0" borderId="0" xfId="1" applyNumberFormat="1" applyFont="1" applyBorder="1"/>
    <xf numFmtId="174" fontId="0" fillId="0" borderId="4" xfId="1" applyNumberFormat="1" applyFont="1" applyBorder="1"/>
    <xf numFmtId="174" fontId="15" fillId="0" borderId="0" xfId="1" applyNumberFormat="1" applyFont="1" applyFill="1" applyBorder="1"/>
    <xf numFmtId="174" fontId="35" fillId="0" borderId="0" xfId="1" applyNumberFormat="1" applyFont="1" applyBorder="1"/>
    <xf numFmtId="174" fontId="35" fillId="0" borderId="0" xfId="1" applyNumberFormat="1" applyFont="1" applyBorder="1" applyAlignment="1">
      <alignment horizontal="right"/>
    </xf>
    <xf numFmtId="174" fontId="35" fillId="0" borderId="0" xfId="1" applyNumberFormat="1" applyFont="1" applyFill="1" applyBorder="1"/>
    <xf numFmtId="174" fontId="0" fillId="0" borderId="4" xfId="1" applyNumberFormat="1" applyFont="1" applyFill="1" applyBorder="1"/>
    <xf numFmtId="174" fontId="0" fillId="0" borderId="6" xfId="1" applyNumberFormat="1" applyFont="1" applyFill="1" applyBorder="1"/>
    <xf numFmtId="174" fontId="35" fillId="0" borderId="7" xfId="1" applyNumberFormat="1" applyFont="1" applyFill="1" applyBorder="1"/>
    <xf numFmtId="173" fontId="7" fillId="0" borderId="5" xfId="1" applyNumberFormat="1" applyFont="1" applyBorder="1"/>
    <xf numFmtId="174" fontId="6" fillId="0" borderId="1" xfId="1" applyNumberFormat="1" applyFont="1" applyBorder="1"/>
    <xf numFmtId="174" fontId="0" fillId="0" borderId="2" xfId="1" applyNumberFormat="1" applyFont="1" applyBorder="1"/>
    <xf numFmtId="174" fontId="18" fillId="0" borderId="4" xfId="1" applyNumberFormat="1" applyFont="1" applyBorder="1"/>
    <xf numFmtId="174" fontId="0" fillId="0" borderId="0" xfId="1" applyNumberFormat="1" applyFont="1" applyBorder="1"/>
    <xf numFmtId="174" fontId="18" fillId="0" borderId="0" xfId="1" applyNumberFormat="1" applyFont="1" applyBorder="1"/>
    <xf numFmtId="174" fontId="17" fillId="0" borderId="4" xfId="1" applyNumberFormat="1" applyFont="1" applyBorder="1"/>
    <xf numFmtId="174" fontId="7" fillId="0" borderId="0" xfId="1" applyNumberFormat="1" applyFont="1" applyBorder="1"/>
    <xf numFmtId="174" fontId="31" fillId="0" borderId="4" xfId="1" applyNumberFormat="1" applyFont="1" applyBorder="1"/>
    <xf numFmtId="174" fontId="24" fillId="0" borderId="4" xfId="1" applyNumberFormat="1" applyFont="1" applyBorder="1"/>
    <xf numFmtId="174" fontId="36" fillId="0" borderId="4" xfId="1" applyNumberFormat="1" applyFont="1" applyFill="1" applyBorder="1"/>
    <xf numFmtId="174" fontId="36" fillId="0" borderId="6" xfId="1" applyNumberFormat="1" applyFont="1" applyFill="1" applyBorder="1"/>
    <xf numFmtId="174" fontId="7" fillId="0" borderId="7" xfId="1" applyNumberFormat="1" applyFont="1" applyBorder="1"/>
    <xf numFmtId="174" fontId="7" fillId="0" borderId="4" xfId="1" applyNumberFormat="1" applyFont="1" applyBorder="1"/>
    <xf numFmtId="174" fontId="16" fillId="0" borderId="4" xfId="1" applyNumberFormat="1" applyFont="1" applyBorder="1"/>
    <xf numFmtId="174" fontId="23" fillId="0" borderId="4" xfId="1" applyNumberFormat="1" applyFont="1" applyBorder="1"/>
    <xf numFmtId="174" fontId="0" fillId="0" borderId="4" xfId="1" applyNumberFormat="1" applyFont="1" applyBorder="1"/>
    <xf numFmtId="174" fontId="0" fillId="0" borderId="6" xfId="1" applyNumberFormat="1" applyFont="1" applyBorder="1"/>
    <xf numFmtId="174" fontId="0" fillId="0" borderId="7" xfId="1" applyNumberFormat="1" applyFont="1" applyBorder="1"/>
    <xf numFmtId="174" fontId="29" fillId="0" borderId="0" xfId="1" applyNumberFormat="1" applyFont="1" applyBorder="1"/>
    <xf numFmtId="174" fontId="29" fillId="0" borderId="7" xfId="1" applyNumberFormat="1" applyFont="1" applyBorder="1"/>
    <xf numFmtId="174" fontId="0" fillId="0" borderId="5" xfId="1" applyNumberFormat="1" applyFont="1" applyBorder="1"/>
    <xf numFmtId="174" fontId="0" fillId="0" borderId="8" xfId="1" applyNumberFormat="1" applyFont="1" applyBorder="1"/>
    <xf numFmtId="175" fontId="7" fillId="0" borderId="4" xfId="1" applyNumberFormat="1" applyFont="1" applyBorder="1"/>
    <xf numFmtId="175" fontId="29" fillId="0" borderId="4" xfId="1" applyNumberFormat="1" applyFont="1" applyBorder="1"/>
    <xf numFmtId="175" fontId="35" fillId="0" borderId="4" xfId="1" applyNumberFormat="1" applyFont="1" applyBorder="1"/>
    <xf numFmtId="175" fontId="7" fillId="0" borderId="6" xfId="1" applyNumberFormat="1" applyFont="1" applyBorder="1"/>
    <xf numFmtId="1" fontId="7" fillId="0" borderId="4" xfId="0" applyNumberFormat="1" applyFont="1" applyBorder="1"/>
    <xf numFmtId="1" fontId="0" fillId="0" borderId="5" xfId="0" applyNumberFormat="1" applyBorder="1"/>
    <xf numFmtId="1" fontId="7" fillId="0" borderId="6" xfId="0" applyNumberFormat="1" applyFont="1" applyBorder="1"/>
    <xf numFmtId="1" fontId="0" fillId="0" borderId="8" xfId="0" applyNumberFormat="1" applyBorder="1"/>
    <xf numFmtId="2" fontId="0" fillId="0" borderId="1" xfId="0" applyNumberFormat="1" applyBorder="1"/>
    <xf numFmtId="2" fontId="0" fillId="0" borderId="4" xfId="0" applyNumberFormat="1" applyBorder="1"/>
    <xf numFmtId="2" fontId="0" fillId="0" borderId="6" xfId="0" applyNumberFormat="1" applyBorder="1"/>
    <xf numFmtId="2" fontId="0" fillId="0" borderId="0" xfId="0" applyNumberFormat="1" applyBorder="1"/>
    <xf numFmtId="2" fontId="0" fillId="0" borderId="7" xfId="0" applyNumberFormat="1" applyBorder="1"/>
    <xf numFmtId="174" fontId="16" fillId="0" borderId="1" xfId="1" applyNumberFormat="1" applyFont="1" applyBorder="1" applyAlignment="1">
      <alignment horizontal="right"/>
    </xf>
    <xf numFmtId="174" fontId="15" fillId="0" borderId="2" xfId="1" applyNumberFormat="1" applyFont="1" applyBorder="1"/>
    <xf numFmtId="174" fontId="35" fillId="0" borderId="4" xfId="1" applyNumberFormat="1" applyFont="1" applyFill="1" applyBorder="1"/>
    <xf numFmtId="174" fontId="0" fillId="0" borderId="6" xfId="1" applyNumberFormat="1" applyFont="1" applyBorder="1"/>
    <xf numFmtId="2" fontId="7" fillId="0" borderId="7" xfId="0" applyNumberFormat="1" applyFont="1" applyBorder="1"/>
    <xf numFmtId="0" fontId="7" fillId="0" borderId="1" xfId="0" applyFont="1" applyBorder="1"/>
    <xf numFmtId="175" fontId="7" fillId="0" borderId="1" xfId="1" applyNumberFormat="1" applyFont="1" applyBorder="1"/>
    <xf numFmtId="0" fontId="7" fillId="0" borderId="3" xfId="0" applyFont="1" applyFill="1" applyBorder="1"/>
    <xf numFmtId="1" fontId="7" fillId="0" borderId="1" xfId="0" applyNumberFormat="1" applyFont="1" applyBorder="1"/>
    <xf numFmtId="1" fontId="0" fillId="0" borderId="3" xfId="0" applyNumberFormat="1" applyBorder="1"/>
    <xf numFmtId="1" fontId="14" fillId="0" borderId="8" xfId="0" applyNumberFormat="1" applyFont="1" applyBorder="1"/>
    <xf numFmtId="173" fontId="7" fillId="0" borderId="3" xfId="1" applyNumberFormat="1" applyFont="1" applyBorder="1"/>
    <xf numFmtId="173" fontId="7" fillId="0" borderId="8" xfId="1" applyNumberFormat="1" applyFont="1" applyBorder="1"/>
    <xf numFmtId="0" fontId="6" fillId="2" borderId="2" xfId="0" applyFont="1" applyFill="1" applyBorder="1"/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174" fontId="20" fillId="0" borderId="4" xfId="1" applyNumberFormat="1" applyFont="1" applyBorder="1"/>
    <xf numFmtId="4" fontId="20" fillId="0" borderId="8" xfId="0" applyNumberFormat="1" applyFont="1" applyFill="1" applyBorder="1"/>
    <xf numFmtId="0" fontId="16" fillId="0" borderId="10" xfId="0" applyFont="1" applyBorder="1"/>
    <xf numFmtId="168" fontId="20" fillId="0" borderId="2" xfId="0" applyNumberFormat="1" applyFont="1" applyBorder="1"/>
    <xf numFmtId="168" fontId="16" fillId="0" borderId="8" xfId="0" applyNumberFormat="1" applyFont="1" applyBorder="1"/>
    <xf numFmtId="174" fontId="14" fillId="0" borderId="0" xfId="1" applyNumberFormat="1" applyFont="1" applyFill="1" applyBorder="1"/>
    <xf numFmtId="174" fontId="40" fillId="0" borderId="7" xfId="1" applyNumberFormat="1" applyFont="1" applyBorder="1"/>
    <xf numFmtId="168" fontId="22" fillId="0" borderId="2" xfId="0" applyNumberFormat="1" applyFont="1" applyBorder="1"/>
    <xf numFmtId="168" fontId="23" fillId="0" borderId="2" xfId="0" applyNumberFormat="1" applyFont="1" applyBorder="1"/>
    <xf numFmtId="168" fontId="40" fillId="0" borderId="7" xfId="0" applyNumberFormat="1" applyFont="1" applyBorder="1"/>
    <xf numFmtId="0" fontId="40" fillId="0" borderId="10" xfId="0" applyFont="1" applyBorder="1"/>
    <xf numFmtId="168" fontId="5" fillId="0" borderId="0" xfId="0" applyNumberFormat="1" applyFont="1" applyBorder="1"/>
    <xf numFmtId="168" fontId="5" fillId="0" borderId="7" xfId="0" applyNumberFormat="1" applyFont="1" applyBorder="1"/>
    <xf numFmtId="168" fontId="10" fillId="0" borderId="0" xfId="0" applyNumberFormat="1" applyFont="1" applyBorder="1"/>
    <xf numFmtId="168" fontId="0" fillId="0" borderId="0" xfId="0" applyNumberFormat="1"/>
    <xf numFmtId="168" fontId="18" fillId="0" borderId="2" xfId="0" applyNumberFormat="1" applyFont="1" applyBorder="1"/>
    <xf numFmtId="0" fontId="4" fillId="2" borderId="0" xfId="0" applyFont="1" applyFill="1"/>
    <xf numFmtId="0" fontId="4" fillId="2" borderId="2" xfId="0" applyFont="1" applyFill="1" applyBorder="1"/>
    <xf numFmtId="169" fontId="4" fillId="2" borderId="2" xfId="0" applyNumberFormat="1" applyFont="1" applyFill="1" applyBorder="1"/>
    <xf numFmtId="0" fontId="4" fillId="2" borderId="3" xfId="0" applyFont="1" applyFill="1" applyBorder="1"/>
    <xf numFmtId="169" fontId="4" fillId="2" borderId="0" xfId="0" applyNumberFormat="1" applyFont="1" applyFill="1"/>
    <xf numFmtId="0" fontId="4" fillId="2" borderId="5" xfId="0" applyFont="1" applyFill="1" applyBorder="1"/>
    <xf numFmtId="0" fontId="4" fillId="2" borderId="7" xfId="0" applyFont="1" applyFill="1" applyBorder="1"/>
    <xf numFmtId="168" fontId="0" fillId="0" borderId="3" xfId="0" applyNumberFormat="1" applyBorder="1"/>
    <xf numFmtId="168" fontId="0" fillId="0" borderId="5" xfId="0" applyNumberFormat="1" applyBorder="1"/>
    <xf numFmtId="1" fontId="18" fillId="0" borderId="7" xfId="0" applyNumberFormat="1" applyFont="1" applyBorder="1"/>
    <xf numFmtId="174" fontId="0" fillId="0" borderId="7" xfId="0" applyNumberFormat="1" applyBorder="1"/>
    <xf numFmtId="168" fontId="0" fillId="0" borderId="8" xfId="0" applyNumberFormat="1" applyBorder="1"/>
    <xf numFmtId="0" fontId="4" fillId="2" borderId="0" xfId="0" applyFont="1" applyFill="1" applyBorder="1"/>
    <xf numFmtId="1" fontId="4" fillId="0" borderId="2" xfId="0" applyNumberFormat="1" applyFont="1" applyBorder="1"/>
    <xf numFmtId="174" fontId="0" fillId="0" borderId="2" xfId="0" applyNumberFormat="1" applyBorder="1"/>
    <xf numFmtId="174" fontId="0" fillId="0" borderId="3" xfId="0" applyNumberFormat="1" applyBorder="1"/>
    <xf numFmtId="1" fontId="4" fillId="0" borderId="0" xfId="0" applyNumberFormat="1" applyFont="1" applyBorder="1"/>
    <xf numFmtId="174" fontId="0" fillId="0" borderId="0" xfId="0" applyNumberFormat="1" applyBorder="1"/>
    <xf numFmtId="174" fontId="0" fillId="0" borderId="5" xfId="0" applyNumberFormat="1" applyBorder="1"/>
    <xf numFmtId="174" fontId="0" fillId="0" borderId="8" xfId="0" applyNumberFormat="1" applyBorder="1"/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4" fontId="12" fillId="0" borderId="2" xfId="0" applyNumberFormat="1" applyFont="1" applyFill="1" applyBorder="1"/>
    <xf numFmtId="4" fontId="12" fillId="0" borderId="3" xfId="0" applyNumberFormat="1" applyFont="1" applyBorder="1"/>
    <xf numFmtId="2" fontId="0" fillId="0" borderId="0" xfId="0" applyNumberFormat="1"/>
    <xf numFmtId="9" fontId="0" fillId="0" borderId="5" xfId="4" applyFont="1" applyBorder="1"/>
    <xf numFmtId="9" fontId="0" fillId="0" borderId="8" xfId="4" applyFont="1" applyBorder="1"/>
    <xf numFmtId="0" fontId="2" fillId="2" borderId="4" xfId="0" applyFont="1" applyFill="1" applyBorder="1"/>
    <xf numFmtId="0" fontId="2" fillId="2" borderId="5" xfId="0" applyFont="1" applyFill="1" applyBorder="1"/>
    <xf numFmtId="174" fontId="1" fillId="0" borderId="1" xfId="0" applyNumberFormat="1" applyFont="1" applyBorder="1"/>
    <xf numFmtId="174" fontId="1" fillId="0" borderId="4" xfId="0" applyNumberFormat="1" applyFont="1" applyBorder="1"/>
    <xf numFmtId="174" fontId="1" fillId="0" borderId="6" xfId="0" applyNumberFormat="1" applyFont="1" applyBorder="1"/>
    <xf numFmtId="0" fontId="40" fillId="0" borderId="11" xfId="0" applyFont="1" applyBorder="1"/>
    <xf numFmtId="168" fontId="1" fillId="0" borderId="10" xfId="0" applyNumberFormat="1" applyFont="1" applyFill="1" applyBorder="1"/>
    <xf numFmtId="168" fontId="1" fillId="0" borderId="1" xfId="0" quotePrefix="1" applyNumberFormat="1" applyFont="1" applyFill="1" applyBorder="1"/>
    <xf numFmtId="168" fontId="1" fillId="0" borderId="2" xfId="0" applyNumberFormat="1" applyFont="1" applyFill="1" applyBorder="1"/>
    <xf numFmtId="168" fontId="1" fillId="0" borderId="2" xfId="0" applyNumberFormat="1" applyFont="1" applyBorder="1"/>
    <xf numFmtId="168" fontId="1" fillId="0" borderId="3" xfId="0" applyNumberFormat="1" applyFont="1" applyBorder="1"/>
    <xf numFmtId="0" fontId="1" fillId="0" borderId="5" xfId="0" applyFont="1" applyBorder="1"/>
    <xf numFmtId="168" fontId="1" fillId="0" borderId="4" xfId="0" quotePrefix="1" applyNumberFormat="1" applyFont="1" applyFill="1" applyBorder="1"/>
    <xf numFmtId="168" fontId="1" fillId="0" borderId="0" xfId="0" applyNumberFormat="1" applyFont="1" applyFill="1" applyBorder="1"/>
    <xf numFmtId="168" fontId="1" fillId="0" borderId="0" xfId="0" applyNumberFormat="1" applyFont="1" applyBorder="1"/>
    <xf numFmtId="168" fontId="1" fillId="0" borderId="5" xfId="0" applyNumberFormat="1" applyFont="1" applyBorder="1"/>
    <xf numFmtId="168" fontId="1" fillId="3" borderId="0" xfId="0" applyNumberFormat="1" applyFont="1" applyFill="1" applyBorder="1"/>
    <xf numFmtId="168" fontId="1" fillId="0" borderId="11" xfId="0" applyNumberFormat="1" applyFont="1" applyFill="1" applyBorder="1"/>
    <xf numFmtId="168" fontId="1" fillId="0" borderId="7" xfId="0" applyNumberFormat="1" applyFont="1" applyFill="1" applyBorder="1"/>
    <xf numFmtId="168" fontId="1" fillId="3" borderId="7" xfId="0" applyNumberFormat="1" applyFont="1" applyFill="1" applyBorder="1"/>
    <xf numFmtId="168" fontId="1" fillId="0" borderId="7" xfId="0" applyNumberFormat="1" applyFont="1" applyBorder="1"/>
    <xf numFmtId="168" fontId="1" fillId="0" borderId="8" xfId="0" applyNumberFormat="1" applyFont="1" applyBorder="1"/>
    <xf numFmtId="168" fontId="1" fillId="0" borderId="1" xfId="0" applyNumberFormat="1" applyFont="1" applyFill="1" applyBorder="1"/>
    <xf numFmtId="168" fontId="1" fillId="0" borderId="4" xfId="0" applyNumberFormat="1" applyFont="1" applyFill="1" applyBorder="1"/>
    <xf numFmtId="168" fontId="1" fillId="0" borderId="10" xfId="0" applyNumberFormat="1" applyFont="1" applyBorder="1"/>
    <xf numFmtId="168" fontId="1" fillId="0" borderId="6" xfId="0" applyNumberFormat="1" applyFont="1" applyFill="1" applyBorder="1"/>
    <xf numFmtId="168" fontId="1" fillId="0" borderId="11" xfId="0" applyNumberFormat="1" applyFont="1" applyBorder="1"/>
    <xf numFmtId="0" fontId="22" fillId="0" borderId="4" xfId="0" applyFont="1" applyBorder="1"/>
    <xf numFmtId="168" fontId="22" fillId="0" borderId="4" xfId="0" applyNumberFormat="1" applyFont="1" applyBorder="1"/>
    <xf numFmtId="0" fontId="22" fillId="0" borderId="6" xfId="0" applyFont="1" applyBorder="1"/>
    <xf numFmtId="0" fontId="1" fillId="0" borderId="2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9" xfId="0" applyFont="1" applyBorder="1"/>
    <xf numFmtId="0" fontId="1" fillId="0" borderId="0" xfId="0" applyFont="1" applyFill="1" applyBorder="1"/>
    <xf numFmtId="0" fontId="1" fillId="0" borderId="0" xfId="0" applyFont="1" applyBorder="1"/>
    <xf numFmtId="0" fontId="1" fillId="0" borderId="10" xfId="0" applyFont="1" applyBorder="1"/>
    <xf numFmtId="168" fontId="1" fillId="0" borderId="8" xfId="0" applyNumberFormat="1" applyFont="1" applyFill="1" applyBorder="1"/>
    <xf numFmtId="168" fontId="1" fillId="0" borderId="9" xfId="0" applyNumberFormat="1" applyFont="1" applyFill="1" applyBorder="1"/>
    <xf numFmtId="176" fontId="16" fillId="0" borderId="10" xfId="0" applyNumberFormat="1" applyFont="1" applyBorder="1"/>
    <xf numFmtId="176" fontId="16" fillId="0" borderId="11" xfId="0" applyNumberFormat="1" applyFont="1" applyBorder="1"/>
    <xf numFmtId="0" fontId="22" fillId="0" borderId="1" xfId="0" applyFont="1" applyBorder="1"/>
    <xf numFmtId="0" fontId="2" fillId="2" borderId="6" xfId="0" applyFont="1" applyFill="1" applyBorder="1"/>
    <xf numFmtId="0" fontId="0" fillId="2" borderId="8" xfId="0" applyFill="1" applyBorder="1"/>
    <xf numFmtId="1" fontId="0" fillId="0" borderId="2" xfId="0" applyNumberFormat="1" applyBorder="1"/>
    <xf numFmtId="168" fontId="20" fillId="0" borderId="5" xfId="0" applyNumberFormat="1" applyFont="1" applyFill="1" applyBorder="1"/>
    <xf numFmtId="168" fontId="20" fillId="0" borderId="5" xfId="0" applyNumberFormat="1" applyFont="1" applyBorder="1"/>
    <xf numFmtId="168" fontId="34" fillId="0" borderId="5" xfId="0" applyNumberFormat="1" applyFont="1" applyBorder="1"/>
    <xf numFmtId="168" fontId="34" fillId="0" borderId="8" xfId="0" applyNumberFormat="1" applyFont="1" applyBorder="1"/>
    <xf numFmtId="0" fontId="4" fillId="2" borderId="6" xfId="0" applyFont="1" applyFill="1" applyBorder="1"/>
    <xf numFmtId="2" fontId="10" fillId="2" borderId="8" xfId="0" applyNumberFormat="1" applyFont="1" applyFill="1" applyBorder="1"/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6" fillId="2" borderId="2" xfId="0" applyFont="1" applyFill="1" applyBorder="1"/>
    <xf numFmtId="0" fontId="35" fillId="0" borderId="4" xfId="0" applyFont="1" applyFill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2" borderId="1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4" fillId="2" borderId="5" xfId="0" applyFont="1" applyFill="1" applyBorder="1"/>
    <xf numFmtId="0" fontId="6" fillId="2" borderId="3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center" vertical="center"/>
    </xf>
  </cellXfs>
  <cellStyles count="5">
    <cellStyle name="Comma" xfId="1" builtinId="3"/>
    <cellStyle name="Hyperlink" xfId="2" builtinId="8"/>
    <cellStyle name="Normal" xfId="0" builtinId="0"/>
    <cellStyle name="Percent" xfId="4" builtinId="5"/>
    <cellStyle name="X06_Figs 1 dec" xfId="3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14" Type="http://schemas.openxmlformats.org/officeDocument/2006/relationships/worksheet" Target="worksheets/sheet9.xml"/><Relationship Id="rId4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1" Type="http://schemas.openxmlformats.org/officeDocument/2006/relationships/worksheet" Target="worksheets/sheet6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6" Type="http://schemas.openxmlformats.org/officeDocument/2006/relationships/styles" Target="styles.xml"/><Relationship Id="rId8" Type="http://schemas.openxmlformats.org/officeDocument/2006/relationships/worksheet" Target="worksheets/sheet3.xml"/><Relationship Id="rId13" Type="http://schemas.openxmlformats.org/officeDocument/2006/relationships/worksheet" Target="worksheets/sheet8.xml"/><Relationship Id="rId10" Type="http://schemas.openxmlformats.org/officeDocument/2006/relationships/worksheet" Target="worksheets/sheet5.xml"/><Relationship Id="rId5" Type="http://schemas.openxmlformats.org/officeDocument/2006/relationships/chartsheet" Target="chartsheets/sheet4.xml"/><Relationship Id="rId15" Type="http://schemas.openxmlformats.org/officeDocument/2006/relationships/theme" Target="theme/theme1.xml"/><Relationship Id="rId12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9" Type="http://schemas.openxmlformats.org/officeDocument/2006/relationships/worksheet" Target="worksheets/sheet4.xml"/><Relationship Id="rId3" Type="http://schemas.openxmlformats.org/officeDocument/2006/relationships/chartsheet" Target="chartsheets/sheet2.xml"/><Relationship Id="rId18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2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chemeClr val="bg1"/>
                </a:solidFill>
                <a:latin typeface="Verdana"/>
                <a:ea typeface="Verdana"/>
                <a:cs typeface="Verdana"/>
              </a:defRPr>
            </a:pPr>
            <a:r>
              <a:rPr lang="en-US" sz="1200" b="1" i="0" strike="noStrike">
                <a:solidFill>
                  <a:schemeClr val="bg1"/>
                </a:solidFill>
                <a:latin typeface="Verdana"/>
                <a:ea typeface="Verdana"/>
                <a:cs typeface="Verdana"/>
              </a:rPr>
              <a:t>Low- or no-carbon worldwide </a:t>
            </a:r>
          </a:p>
          <a:p>
            <a:pPr>
              <a:defRPr sz="1000" b="0" i="0" u="none" strike="noStrike" baseline="0">
                <a:solidFill>
                  <a:schemeClr val="bg1"/>
                </a:solidFill>
                <a:latin typeface="Verdana"/>
                <a:ea typeface="Verdana"/>
                <a:cs typeface="Verdana"/>
              </a:defRPr>
            </a:pPr>
            <a:r>
              <a:rPr lang="en-US" sz="1200" b="1" i="0" strike="noStrike">
                <a:solidFill>
                  <a:schemeClr val="bg1"/>
                </a:solidFill>
                <a:latin typeface="Verdana"/>
                <a:ea typeface="Verdana"/>
                <a:cs typeface="Verdana"/>
              </a:rPr>
              <a:t>electrical output (except large hydro)</a:t>
            </a:r>
          </a:p>
        </c:rich>
      </c:tx>
      <c:layout>
        <c:manualLayout>
          <c:xMode val="edge"/>
          <c:yMode val="edge"/>
          <c:x val="0.207407416061123"/>
          <c:y val="0.0152505446623094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0948148148148148"/>
          <c:y val="0.122004357298475"/>
          <c:w val="0.611851851851852"/>
          <c:h val="0.773420479302832"/>
        </c:manualLayout>
      </c:layout>
      <c:areaChart>
        <c:grouping val="stacked"/>
        <c:ser>
          <c:idx val="0"/>
          <c:order val="0"/>
          <c:spPr>
            <a:solidFill>
              <a:srgbClr val="0000D4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year'!$B$37:$B$49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'TWh per year'!$D$37:$D$49</c:f>
              <c:numCache>
                <c:formatCode>0.000</c:formatCode>
                <c:ptCount val="13"/>
                <c:pt idx="0">
                  <c:v>28.910268</c:v>
                </c:pt>
                <c:pt idx="1">
                  <c:v>38.543128</c:v>
                </c:pt>
                <c:pt idx="2">
                  <c:v>53.067416</c:v>
                </c:pt>
                <c:pt idx="3">
                  <c:v>69.81119675999998</c:v>
                </c:pt>
                <c:pt idx="4">
                  <c:v>88.87959409999999</c:v>
                </c:pt>
                <c:pt idx="5">
                  <c:v>110.15215344</c:v>
                </c:pt>
                <c:pt idx="6">
                  <c:v>139.5306135</c:v>
                </c:pt>
                <c:pt idx="7">
                  <c:v>178.50963572</c:v>
                </c:pt>
                <c:pt idx="8">
                  <c:v>231.18744198</c:v>
                </c:pt>
                <c:pt idx="9">
                  <c:v>306.9894107999999</c:v>
                </c:pt>
                <c:pt idx="10">
                  <c:v>408.8587302837998</c:v>
                </c:pt>
                <c:pt idx="11">
                  <c:v>544.3853454696757</c:v>
                </c:pt>
                <c:pt idx="12">
                  <c:v>724.6471380905216</c:v>
                </c:pt>
              </c:numCache>
            </c:numRef>
          </c:val>
        </c:ser>
        <c:ser>
          <c:idx val="1"/>
          <c:order val="1"/>
          <c:spPr>
            <a:solidFill>
              <a:srgbClr val="DD2D32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year'!$B$37:$B$49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'TWh per year'!$E$37:$E$49</c:f>
              <c:numCache>
                <c:formatCode>0.000</c:formatCode>
                <c:ptCount val="13"/>
                <c:pt idx="0">
                  <c:v>144.2185083674989</c:v>
                </c:pt>
                <c:pt idx="1">
                  <c:v>151.113665</c:v>
                </c:pt>
                <c:pt idx="2">
                  <c:v>161.373781</c:v>
                </c:pt>
                <c:pt idx="3">
                  <c:v>171.633897</c:v>
                </c:pt>
                <c:pt idx="4">
                  <c:v>181.894013</c:v>
                </c:pt>
                <c:pt idx="5">
                  <c:v>192.154129</c:v>
                </c:pt>
                <c:pt idx="6">
                  <c:v>202.414245</c:v>
                </c:pt>
                <c:pt idx="7">
                  <c:v>212.674361</c:v>
                </c:pt>
                <c:pt idx="8">
                  <c:v>222.934477</c:v>
                </c:pt>
                <c:pt idx="9">
                  <c:v>233.1945930000001</c:v>
                </c:pt>
                <c:pt idx="10">
                  <c:v>243.775337625</c:v>
                </c:pt>
                <c:pt idx="11">
                  <c:v>255.358046703125</c:v>
                </c:pt>
                <c:pt idx="12">
                  <c:v>267.1060799160156</c:v>
                </c:pt>
              </c:numCache>
            </c:numRef>
          </c:val>
        </c:ser>
        <c:ser>
          <c:idx val="2"/>
          <c:order val="2"/>
          <c:spPr>
            <a:solidFill>
              <a:srgbClr val="99CC0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year'!$B$37:$B$49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'TWh per year'!$F$37:$F$49</c:f>
              <c:numCache>
                <c:formatCode>0.000</c:formatCode>
                <c:ptCount val="13"/>
                <c:pt idx="0">
                  <c:v>224.20570284</c:v>
                </c:pt>
                <c:pt idx="1">
                  <c:v>235.0900944</c:v>
                </c:pt>
                <c:pt idx="2">
                  <c:v>246.9360285</c:v>
                </c:pt>
                <c:pt idx="3">
                  <c:v>261.4924017183598</c:v>
                </c:pt>
                <c:pt idx="4">
                  <c:v>280.0605381037656</c:v>
                </c:pt>
                <c:pt idx="5">
                  <c:v>297.728424</c:v>
                </c:pt>
                <c:pt idx="6">
                  <c:v>315.584766</c:v>
                </c:pt>
                <c:pt idx="7">
                  <c:v>340.927272</c:v>
                </c:pt>
                <c:pt idx="8">
                  <c:v>370.871928</c:v>
                </c:pt>
                <c:pt idx="9">
                  <c:v>395.7849</c:v>
                </c:pt>
                <c:pt idx="10">
                  <c:v>409.4063166666667</c:v>
                </c:pt>
                <c:pt idx="11">
                  <c:v>427.0747833333333</c:v>
                </c:pt>
                <c:pt idx="12">
                  <c:v>444.74325</c:v>
                </c:pt>
              </c:numCache>
            </c:numRef>
          </c:val>
        </c:ser>
        <c:ser>
          <c:idx val="3"/>
          <c:order val="3"/>
          <c:spPr>
            <a:solidFill>
              <a:schemeClr val="bg1">
                <a:lumMod val="75000"/>
              </a:schemeClr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year'!$B$37:$B$49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'TWh per year'!$G$37:$G$49</c:f>
              <c:numCache>
                <c:formatCode>0.000</c:formatCode>
                <c:ptCount val="13"/>
                <c:pt idx="0">
                  <c:v>1.667748593087702</c:v>
                </c:pt>
                <c:pt idx="1">
                  <c:v>2.048931072755702</c:v>
                </c:pt>
                <c:pt idx="2">
                  <c:v>2.581994688515702</c:v>
                </c:pt>
                <c:pt idx="3">
                  <c:v>3.326687724959702</c:v>
                </c:pt>
                <c:pt idx="4">
                  <c:v>4.381163596898702</c:v>
                </c:pt>
                <c:pt idx="5">
                  <c:v>6.306895497598625</c:v>
                </c:pt>
                <c:pt idx="6">
                  <c:v>9.203347940298549</c:v>
                </c:pt>
                <c:pt idx="7">
                  <c:v>13.20531132399847</c:v>
                </c:pt>
                <c:pt idx="8">
                  <c:v>20.48507934269839</c:v>
                </c:pt>
                <c:pt idx="9">
                  <c:v>31.8837412215</c:v>
                </c:pt>
                <c:pt idx="10">
                  <c:v>48.08915395199999</c:v>
                </c:pt>
                <c:pt idx="11">
                  <c:v>73.114080921</c:v>
                </c:pt>
                <c:pt idx="12">
                  <c:v>104.57174128905</c:v>
                </c:pt>
              </c:numCache>
            </c:numRef>
          </c:val>
        </c:ser>
        <c:ser>
          <c:idx val="4"/>
          <c:order val="4"/>
          <c:spPr>
            <a:solidFill>
              <a:srgbClr val="6711FF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year'!$B$37:$B$49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'TWh per year'!$H$37:$H$49</c:f>
              <c:numCache>
                <c:formatCode>0.000</c:formatCode>
                <c:ptCount val="13"/>
                <c:pt idx="0">
                  <c:v>49.532901003</c:v>
                </c:pt>
                <c:pt idx="1">
                  <c:v>51.3889542342</c:v>
                </c:pt>
                <c:pt idx="2">
                  <c:v>52.2062930061</c:v>
                </c:pt>
                <c:pt idx="3">
                  <c:v>53.0300590092</c:v>
                </c:pt>
                <c:pt idx="4">
                  <c:v>54.60469427429999</c:v>
                </c:pt>
                <c:pt idx="5">
                  <c:v>58.373127108</c:v>
                </c:pt>
                <c:pt idx="6">
                  <c:v>61.7064450678</c:v>
                </c:pt>
                <c:pt idx="7">
                  <c:v>64.38997977119999</c:v>
                </c:pt>
                <c:pt idx="8">
                  <c:v>67.45327337340001</c:v>
                </c:pt>
                <c:pt idx="9">
                  <c:v>71.7286084848</c:v>
                </c:pt>
                <c:pt idx="10">
                  <c:v>75.0</c:v>
                </c:pt>
                <c:pt idx="11">
                  <c:v>78.6</c:v>
                </c:pt>
                <c:pt idx="12">
                  <c:v>82.19999999999998</c:v>
                </c:pt>
              </c:numCache>
            </c:numRef>
          </c:val>
        </c:ser>
        <c:ser>
          <c:idx val="5"/>
          <c:order val="5"/>
          <c:spPr>
            <a:solidFill>
              <a:srgbClr val="FEA746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year'!$B$37:$B$49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'TWh per year'!$J$37:$J$49</c:f>
              <c:numCache>
                <c:formatCode>0.000</c:formatCode>
                <c:ptCount val="13"/>
                <c:pt idx="0">
                  <c:v>1554.92234579257</c:v>
                </c:pt>
                <c:pt idx="1">
                  <c:v>1645.148786197436</c:v>
                </c:pt>
                <c:pt idx="2">
                  <c:v>1748.66760961306</c:v>
                </c:pt>
                <c:pt idx="3">
                  <c:v>1856.675325845539</c:v>
                </c:pt>
                <c:pt idx="4">
                  <c:v>1946.690557501603</c:v>
                </c:pt>
                <c:pt idx="5">
                  <c:v>2059.903641965609</c:v>
                </c:pt>
                <c:pt idx="6">
                  <c:v>2183.998429131628</c:v>
                </c:pt>
                <c:pt idx="7">
                  <c:v>2325.705552878634</c:v>
                </c:pt>
                <c:pt idx="8">
                  <c:v>2501.72464302818</c:v>
                </c:pt>
                <c:pt idx="9">
                  <c:v>2672.605971116403</c:v>
                </c:pt>
                <c:pt idx="10">
                  <c:v>2816.927679714774</c:v>
                </c:pt>
                <c:pt idx="11">
                  <c:v>2919.960699100449</c:v>
                </c:pt>
                <c:pt idx="12">
                  <c:v>3080.738765155408</c:v>
                </c:pt>
              </c:numCache>
            </c:numRef>
          </c:val>
        </c:ser>
        <c:axId val="70027784"/>
        <c:axId val="70033000"/>
      </c:areaChart>
      <c:lineChart>
        <c:grouping val="standard"/>
        <c:ser>
          <c:idx val="8"/>
          <c:order val="6"/>
          <c:spPr>
            <a:ln>
              <a:solidFill>
                <a:schemeClr val="bg1"/>
              </a:solidFill>
            </a:ln>
          </c:spPr>
          <c:marker>
            <c:spPr>
              <a:noFill/>
              <a:ln>
                <a:noFill/>
              </a:ln>
            </c:spPr>
          </c:marker>
          <c:val>
            <c:numRef>
              <c:f>'TWh per year'!$C$37:$C$49</c:f>
              <c:numCache>
                <c:formatCode>0.000</c:formatCode>
                <c:ptCount val="13"/>
                <c:pt idx="0">
                  <c:v>2449.88949</c:v>
                </c:pt>
                <c:pt idx="1">
                  <c:v>2516.67429</c:v>
                </c:pt>
                <c:pt idx="2">
                  <c:v>2545.302087</c:v>
                </c:pt>
                <c:pt idx="3">
                  <c:v>2517.756695</c:v>
                </c:pt>
                <c:pt idx="4">
                  <c:v>2615.009387</c:v>
                </c:pt>
                <c:pt idx="5">
                  <c:v>2625.573</c:v>
                </c:pt>
                <c:pt idx="6">
                  <c:v>2644.4</c:v>
                </c:pt>
                <c:pt idx="7">
                  <c:v>2608.2</c:v>
                </c:pt>
                <c:pt idx="8">
                  <c:v>2594.5</c:v>
                </c:pt>
                <c:pt idx="9">
                  <c:v>2558.08</c:v>
                </c:pt>
                <c:pt idx="10">
                  <c:v>2612.1207312</c:v>
                </c:pt>
                <c:pt idx="11">
                  <c:v>2672.998848</c:v>
                </c:pt>
                <c:pt idx="12">
                  <c:v>2731.3733952</c:v>
                </c:pt>
              </c:numCache>
            </c:numRef>
          </c:val>
        </c:ser>
        <c:ser>
          <c:idx val="6"/>
          <c:order val="7"/>
          <c:spPr>
            <a:ln>
              <a:solidFill>
                <a:schemeClr val="bg1"/>
              </a:solidFill>
              <a:prstDash val="sysDash"/>
            </a:ln>
          </c:spPr>
          <c:marker>
            <c:spPr>
              <a:noFill/>
              <a:ln>
                <a:noFill/>
              </a:ln>
            </c:spPr>
          </c:marker>
          <c:val>
            <c:numRef>
              <c:f>'TWh per year'!$K$37:$K$49</c:f>
              <c:numCache>
                <c:formatCode>0.000</c:formatCode>
                <c:ptCount val="13"/>
                <c:pt idx="0">
                  <c:v>2003.457474596157</c:v>
                </c:pt>
                <c:pt idx="1">
                  <c:v>2123.333558904391</c:v>
                </c:pt>
                <c:pt idx="2">
                  <c:v>2264.833122807674</c:v>
                </c:pt>
                <c:pt idx="3">
                  <c:v>2415.969568058058</c:v>
                </c:pt>
                <c:pt idx="4">
                  <c:v>2556.510560576567</c:v>
                </c:pt>
                <c:pt idx="5">
                  <c:v>2724.618371011208</c:v>
                </c:pt>
                <c:pt idx="6">
                  <c:v>2912.437846639726</c:v>
                </c:pt>
                <c:pt idx="7">
                  <c:v>3135.412112693832</c:v>
                </c:pt>
                <c:pt idx="8">
                  <c:v>3414.656842724279</c:v>
                </c:pt>
                <c:pt idx="9">
                  <c:v>3712.187224622704</c:v>
                </c:pt>
                <c:pt idx="10">
                  <c:v>4002.05721824224</c:v>
                </c:pt>
                <c:pt idx="11">
                  <c:v>4298.492955527584</c:v>
                </c:pt>
                <c:pt idx="12">
                  <c:v>4704.006974450995</c:v>
                </c:pt>
              </c:numCache>
            </c:numRef>
          </c:val>
        </c:ser>
        <c:marker val="1"/>
        <c:axId val="70027784"/>
        <c:axId val="70033000"/>
      </c:lineChart>
      <c:catAx>
        <c:axId val="70027784"/>
        <c:scaling>
          <c:orientation val="minMax"/>
        </c:scaling>
        <c:axPos val="b"/>
        <c:numFmt formatCode="General" sourceLinked="1"/>
        <c:tickLblPos val="nextTo"/>
        <c:spPr>
          <a:ln w="25400">
            <a:solidFill>
              <a:schemeClr val="bg1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chemeClr val="bg1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70033000"/>
        <c:crosses val="autoZero"/>
        <c:auto val="1"/>
        <c:lblAlgn val="ctr"/>
        <c:lblOffset val="100"/>
        <c:tickLblSkip val="1"/>
        <c:tickMarkSkip val="1"/>
      </c:catAx>
      <c:valAx>
        <c:axId val="70033000"/>
        <c:scaling>
          <c:orientation val="minMax"/>
          <c:max val="5000.0"/>
          <c:min val="0.0"/>
        </c:scaling>
        <c:axPos val="l"/>
        <c:numFmt formatCode="0" sourceLinked="0"/>
        <c:tickLblPos val="nextTo"/>
        <c:spPr>
          <a:ln w="25400">
            <a:solidFill>
              <a:schemeClr val="bg1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chemeClr val="bg1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70027784"/>
        <c:crosses val="autoZero"/>
        <c:crossBetween val="midCat"/>
        <c:majorUnit val="1000.0"/>
      </c:valAx>
      <c:spPr>
        <a:noFill/>
        <a:ln w="25400">
          <a:solidFill>
            <a:schemeClr val="bg1"/>
          </a:solidFill>
          <a:prstDash val="solid"/>
        </a:ln>
      </c:spPr>
    </c:plotArea>
    <c:dispBlanksAs val="zero"/>
  </c:chart>
  <c:spPr>
    <a:solidFill>
      <a:schemeClr val="tx1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2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chemeClr val="tx1"/>
                </a:solidFill>
                <a:latin typeface="Verdana"/>
                <a:ea typeface="Verdana"/>
                <a:cs typeface="Verdana"/>
              </a:defRPr>
            </a:pPr>
            <a:r>
              <a:rPr lang="en-US" sz="1200" b="1" i="0" strike="noStrike">
                <a:solidFill>
                  <a:schemeClr val="tx1"/>
                </a:solidFill>
                <a:latin typeface="Verdana"/>
                <a:ea typeface="Verdana"/>
                <a:cs typeface="Verdana"/>
              </a:rPr>
              <a:t>Low- or no-carbon worldwide </a:t>
            </a:r>
          </a:p>
          <a:p>
            <a:pPr>
              <a:defRPr sz="1000" b="0" i="0" u="none" strike="noStrike" baseline="0">
                <a:solidFill>
                  <a:schemeClr val="tx1"/>
                </a:solidFill>
                <a:latin typeface="Verdana"/>
                <a:ea typeface="Verdana"/>
                <a:cs typeface="Verdana"/>
              </a:defRPr>
            </a:pPr>
            <a:r>
              <a:rPr lang="en-US" sz="1200" b="1" i="0" strike="noStrike">
                <a:solidFill>
                  <a:schemeClr val="tx1"/>
                </a:solidFill>
                <a:latin typeface="Verdana"/>
                <a:ea typeface="Verdana"/>
                <a:cs typeface="Verdana"/>
              </a:rPr>
              <a:t>electrical output (except large hydro)</a:t>
            </a:r>
          </a:p>
        </c:rich>
      </c:tx>
      <c:layout>
        <c:manualLayout>
          <c:xMode val="edge"/>
          <c:yMode val="edge"/>
          <c:x val="0.207407416061123"/>
          <c:y val="0.0152505446623094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0948148148148148"/>
          <c:y val="0.122004357298475"/>
          <c:w val="0.611851851851852"/>
          <c:h val="0.773420479302832"/>
        </c:manualLayout>
      </c:layout>
      <c:areaChart>
        <c:grouping val="stacked"/>
        <c:ser>
          <c:idx val="0"/>
          <c:order val="0"/>
          <c:spPr>
            <a:solidFill>
              <a:srgbClr val="0000D4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year'!$B$37:$B$49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'TWh per year'!$D$37:$D$49</c:f>
              <c:numCache>
                <c:formatCode>0.000</c:formatCode>
                <c:ptCount val="13"/>
                <c:pt idx="0">
                  <c:v>28.910268</c:v>
                </c:pt>
                <c:pt idx="1">
                  <c:v>38.543128</c:v>
                </c:pt>
                <c:pt idx="2">
                  <c:v>53.067416</c:v>
                </c:pt>
                <c:pt idx="3">
                  <c:v>69.81119675999998</c:v>
                </c:pt>
                <c:pt idx="4">
                  <c:v>88.87959409999999</c:v>
                </c:pt>
                <c:pt idx="5">
                  <c:v>110.15215344</c:v>
                </c:pt>
                <c:pt idx="6">
                  <c:v>139.5306135</c:v>
                </c:pt>
                <c:pt idx="7">
                  <c:v>178.50963572</c:v>
                </c:pt>
                <c:pt idx="8">
                  <c:v>231.18744198</c:v>
                </c:pt>
                <c:pt idx="9">
                  <c:v>306.9894107999999</c:v>
                </c:pt>
                <c:pt idx="10">
                  <c:v>408.8587302837998</c:v>
                </c:pt>
                <c:pt idx="11">
                  <c:v>544.3853454696757</c:v>
                </c:pt>
                <c:pt idx="12">
                  <c:v>724.6471380905216</c:v>
                </c:pt>
              </c:numCache>
            </c:numRef>
          </c:val>
        </c:ser>
        <c:ser>
          <c:idx val="1"/>
          <c:order val="1"/>
          <c:spPr>
            <a:solidFill>
              <a:srgbClr val="DD2D32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year'!$B$37:$B$49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'TWh per year'!$E$37:$E$49</c:f>
              <c:numCache>
                <c:formatCode>0.000</c:formatCode>
                <c:ptCount val="13"/>
                <c:pt idx="0">
                  <c:v>144.2185083674989</c:v>
                </c:pt>
                <c:pt idx="1">
                  <c:v>151.113665</c:v>
                </c:pt>
                <c:pt idx="2">
                  <c:v>161.373781</c:v>
                </c:pt>
                <c:pt idx="3">
                  <c:v>171.633897</c:v>
                </c:pt>
                <c:pt idx="4">
                  <c:v>181.894013</c:v>
                </c:pt>
                <c:pt idx="5">
                  <c:v>192.154129</c:v>
                </c:pt>
                <c:pt idx="6">
                  <c:v>202.414245</c:v>
                </c:pt>
                <c:pt idx="7">
                  <c:v>212.674361</c:v>
                </c:pt>
                <c:pt idx="8">
                  <c:v>222.934477</c:v>
                </c:pt>
                <c:pt idx="9">
                  <c:v>233.1945930000001</c:v>
                </c:pt>
                <c:pt idx="10">
                  <c:v>243.775337625</c:v>
                </c:pt>
                <c:pt idx="11">
                  <c:v>255.358046703125</c:v>
                </c:pt>
                <c:pt idx="12">
                  <c:v>267.1060799160156</c:v>
                </c:pt>
              </c:numCache>
            </c:numRef>
          </c:val>
        </c:ser>
        <c:ser>
          <c:idx val="2"/>
          <c:order val="2"/>
          <c:spPr>
            <a:solidFill>
              <a:srgbClr val="99CC0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year'!$B$37:$B$49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'TWh per year'!$F$37:$F$49</c:f>
              <c:numCache>
                <c:formatCode>0.000</c:formatCode>
                <c:ptCount val="13"/>
                <c:pt idx="0">
                  <c:v>224.20570284</c:v>
                </c:pt>
                <c:pt idx="1">
                  <c:v>235.0900944</c:v>
                </c:pt>
                <c:pt idx="2">
                  <c:v>246.9360285</c:v>
                </c:pt>
                <c:pt idx="3">
                  <c:v>261.4924017183598</c:v>
                </c:pt>
                <c:pt idx="4">
                  <c:v>280.0605381037656</c:v>
                </c:pt>
                <c:pt idx="5">
                  <c:v>297.728424</c:v>
                </c:pt>
                <c:pt idx="6">
                  <c:v>315.584766</c:v>
                </c:pt>
                <c:pt idx="7">
                  <c:v>340.927272</c:v>
                </c:pt>
                <c:pt idx="8">
                  <c:v>370.871928</c:v>
                </c:pt>
                <c:pt idx="9">
                  <c:v>395.7849</c:v>
                </c:pt>
                <c:pt idx="10">
                  <c:v>409.4063166666667</c:v>
                </c:pt>
                <c:pt idx="11">
                  <c:v>427.0747833333333</c:v>
                </c:pt>
                <c:pt idx="12">
                  <c:v>444.74325</c:v>
                </c:pt>
              </c:numCache>
            </c:numRef>
          </c:val>
        </c:ser>
        <c:ser>
          <c:idx val="3"/>
          <c:order val="3"/>
          <c:spPr>
            <a:solidFill>
              <a:schemeClr val="bg1">
                <a:lumMod val="75000"/>
              </a:schemeClr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year'!$B$37:$B$49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'TWh per year'!$G$37:$G$49</c:f>
              <c:numCache>
                <c:formatCode>0.000</c:formatCode>
                <c:ptCount val="13"/>
                <c:pt idx="0">
                  <c:v>1.667748593087702</c:v>
                </c:pt>
                <c:pt idx="1">
                  <c:v>2.048931072755702</c:v>
                </c:pt>
                <c:pt idx="2">
                  <c:v>2.581994688515702</c:v>
                </c:pt>
                <c:pt idx="3">
                  <c:v>3.326687724959702</c:v>
                </c:pt>
                <c:pt idx="4">
                  <c:v>4.381163596898702</c:v>
                </c:pt>
                <c:pt idx="5">
                  <c:v>6.306895497598625</c:v>
                </c:pt>
                <c:pt idx="6">
                  <c:v>9.203347940298549</c:v>
                </c:pt>
                <c:pt idx="7">
                  <c:v>13.20531132399847</c:v>
                </c:pt>
                <c:pt idx="8">
                  <c:v>20.48507934269839</c:v>
                </c:pt>
                <c:pt idx="9">
                  <c:v>31.8837412215</c:v>
                </c:pt>
                <c:pt idx="10">
                  <c:v>48.08915395199999</c:v>
                </c:pt>
                <c:pt idx="11">
                  <c:v>73.114080921</c:v>
                </c:pt>
                <c:pt idx="12">
                  <c:v>104.57174128905</c:v>
                </c:pt>
              </c:numCache>
            </c:numRef>
          </c:val>
        </c:ser>
        <c:ser>
          <c:idx val="4"/>
          <c:order val="4"/>
          <c:spPr>
            <a:solidFill>
              <a:srgbClr val="6711FF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year'!$B$37:$B$49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'TWh per year'!$H$37:$H$49</c:f>
              <c:numCache>
                <c:formatCode>0.000</c:formatCode>
                <c:ptCount val="13"/>
                <c:pt idx="0">
                  <c:v>49.532901003</c:v>
                </c:pt>
                <c:pt idx="1">
                  <c:v>51.3889542342</c:v>
                </c:pt>
                <c:pt idx="2">
                  <c:v>52.2062930061</c:v>
                </c:pt>
                <c:pt idx="3">
                  <c:v>53.0300590092</c:v>
                </c:pt>
                <c:pt idx="4">
                  <c:v>54.60469427429999</c:v>
                </c:pt>
                <c:pt idx="5">
                  <c:v>58.373127108</c:v>
                </c:pt>
                <c:pt idx="6">
                  <c:v>61.7064450678</c:v>
                </c:pt>
                <c:pt idx="7">
                  <c:v>64.38997977119999</c:v>
                </c:pt>
                <c:pt idx="8">
                  <c:v>67.45327337340001</c:v>
                </c:pt>
                <c:pt idx="9">
                  <c:v>71.7286084848</c:v>
                </c:pt>
                <c:pt idx="10">
                  <c:v>75.0</c:v>
                </c:pt>
                <c:pt idx="11">
                  <c:v>78.6</c:v>
                </c:pt>
                <c:pt idx="12">
                  <c:v>82.19999999999998</c:v>
                </c:pt>
              </c:numCache>
            </c:numRef>
          </c:val>
        </c:ser>
        <c:ser>
          <c:idx val="5"/>
          <c:order val="5"/>
          <c:spPr>
            <a:solidFill>
              <a:srgbClr val="FEA746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year'!$B$37:$B$49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'TWh per year'!$J$37:$J$49</c:f>
              <c:numCache>
                <c:formatCode>0.000</c:formatCode>
                <c:ptCount val="13"/>
                <c:pt idx="0">
                  <c:v>1554.92234579257</c:v>
                </c:pt>
                <c:pt idx="1">
                  <c:v>1645.148786197436</c:v>
                </c:pt>
                <c:pt idx="2">
                  <c:v>1748.66760961306</c:v>
                </c:pt>
                <c:pt idx="3">
                  <c:v>1856.675325845539</c:v>
                </c:pt>
                <c:pt idx="4">
                  <c:v>1946.690557501603</c:v>
                </c:pt>
                <c:pt idx="5">
                  <c:v>2059.903641965609</c:v>
                </c:pt>
                <c:pt idx="6">
                  <c:v>2183.998429131628</c:v>
                </c:pt>
                <c:pt idx="7">
                  <c:v>2325.705552878634</c:v>
                </c:pt>
                <c:pt idx="8">
                  <c:v>2501.72464302818</c:v>
                </c:pt>
                <c:pt idx="9">
                  <c:v>2672.605971116403</c:v>
                </c:pt>
                <c:pt idx="10">
                  <c:v>2816.927679714774</c:v>
                </c:pt>
                <c:pt idx="11">
                  <c:v>2919.960699100449</c:v>
                </c:pt>
                <c:pt idx="12">
                  <c:v>3080.738765155408</c:v>
                </c:pt>
              </c:numCache>
            </c:numRef>
          </c:val>
        </c:ser>
        <c:axId val="420673000"/>
        <c:axId val="420550712"/>
      </c:areaChart>
      <c:lineChart>
        <c:grouping val="standard"/>
        <c:ser>
          <c:idx val="8"/>
          <c:order val="6"/>
          <c:spPr>
            <a:ln>
              <a:solidFill>
                <a:schemeClr val="tx1"/>
              </a:solidFill>
            </a:ln>
          </c:spPr>
          <c:marker>
            <c:spPr>
              <a:noFill/>
              <a:ln>
                <a:noFill/>
              </a:ln>
            </c:spPr>
          </c:marker>
          <c:val>
            <c:numRef>
              <c:f>'TWh per year'!$C$37:$C$49</c:f>
              <c:numCache>
                <c:formatCode>0.000</c:formatCode>
                <c:ptCount val="13"/>
                <c:pt idx="0">
                  <c:v>2449.88949</c:v>
                </c:pt>
                <c:pt idx="1">
                  <c:v>2516.67429</c:v>
                </c:pt>
                <c:pt idx="2">
                  <c:v>2545.302087</c:v>
                </c:pt>
                <c:pt idx="3">
                  <c:v>2517.756695</c:v>
                </c:pt>
                <c:pt idx="4">
                  <c:v>2615.009387</c:v>
                </c:pt>
                <c:pt idx="5">
                  <c:v>2625.573</c:v>
                </c:pt>
                <c:pt idx="6">
                  <c:v>2644.4</c:v>
                </c:pt>
                <c:pt idx="7">
                  <c:v>2608.2</c:v>
                </c:pt>
                <c:pt idx="8">
                  <c:v>2594.5</c:v>
                </c:pt>
                <c:pt idx="9">
                  <c:v>2558.08</c:v>
                </c:pt>
                <c:pt idx="10">
                  <c:v>2612.1207312</c:v>
                </c:pt>
                <c:pt idx="11">
                  <c:v>2672.998848</c:v>
                </c:pt>
                <c:pt idx="12">
                  <c:v>2731.3733952</c:v>
                </c:pt>
              </c:numCache>
            </c:numRef>
          </c:val>
        </c:ser>
        <c:ser>
          <c:idx val="6"/>
          <c:order val="7"/>
          <c:spPr>
            <a:ln>
              <a:solidFill>
                <a:schemeClr val="tx1"/>
              </a:solidFill>
              <a:prstDash val="sysDash"/>
            </a:ln>
          </c:spPr>
          <c:marker>
            <c:spPr>
              <a:noFill/>
              <a:ln>
                <a:noFill/>
              </a:ln>
            </c:spPr>
          </c:marker>
          <c:val>
            <c:numRef>
              <c:f>'TWh per year'!$K$37:$K$49</c:f>
              <c:numCache>
                <c:formatCode>0.000</c:formatCode>
                <c:ptCount val="13"/>
                <c:pt idx="0">
                  <c:v>2003.457474596157</c:v>
                </c:pt>
                <c:pt idx="1">
                  <c:v>2123.333558904391</c:v>
                </c:pt>
                <c:pt idx="2">
                  <c:v>2264.833122807674</c:v>
                </c:pt>
                <c:pt idx="3">
                  <c:v>2415.969568058058</c:v>
                </c:pt>
                <c:pt idx="4">
                  <c:v>2556.510560576567</c:v>
                </c:pt>
                <c:pt idx="5">
                  <c:v>2724.618371011208</c:v>
                </c:pt>
                <c:pt idx="6">
                  <c:v>2912.437846639726</c:v>
                </c:pt>
                <c:pt idx="7">
                  <c:v>3135.412112693832</c:v>
                </c:pt>
                <c:pt idx="8">
                  <c:v>3414.656842724279</c:v>
                </c:pt>
                <c:pt idx="9">
                  <c:v>3712.187224622704</c:v>
                </c:pt>
                <c:pt idx="10">
                  <c:v>4002.05721824224</c:v>
                </c:pt>
                <c:pt idx="11">
                  <c:v>4298.492955527584</c:v>
                </c:pt>
                <c:pt idx="12">
                  <c:v>4704.006974450995</c:v>
                </c:pt>
              </c:numCache>
            </c:numRef>
          </c:val>
        </c:ser>
        <c:marker val="1"/>
        <c:axId val="420673000"/>
        <c:axId val="420550712"/>
      </c:lineChart>
      <c:catAx>
        <c:axId val="420673000"/>
        <c:scaling>
          <c:orientation val="minMax"/>
        </c:scaling>
        <c:axPos val="b"/>
        <c:numFmt formatCode="General" sourceLinked="1"/>
        <c:tickLblPos val="nextTo"/>
        <c:spPr>
          <a:ln w="254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chemeClr val="tx1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420550712"/>
        <c:crosses val="autoZero"/>
        <c:auto val="1"/>
        <c:lblAlgn val="ctr"/>
        <c:lblOffset val="100"/>
        <c:tickLblSkip val="1"/>
        <c:tickMarkSkip val="1"/>
      </c:catAx>
      <c:valAx>
        <c:axId val="420550712"/>
        <c:scaling>
          <c:orientation val="minMax"/>
          <c:max val="5000.0"/>
          <c:min val="0.0"/>
        </c:scaling>
        <c:axPos val="l"/>
        <c:numFmt formatCode="0" sourceLinked="0"/>
        <c:tickLblPos val="nextTo"/>
        <c:spPr>
          <a:ln w="25400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chemeClr val="tx1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420673000"/>
        <c:crosses val="autoZero"/>
        <c:crossBetween val="midCat"/>
        <c:majorUnit val="1000.0"/>
      </c:valAx>
      <c:spPr>
        <a:noFill/>
        <a:ln w="25400">
          <a:solidFill>
            <a:schemeClr val="tx1"/>
          </a:solidFill>
          <a:prstDash val="solid"/>
        </a:ln>
      </c:spPr>
    </c:plotArea>
    <c:dispBlanksAs val="zero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2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chemeClr val="bg1"/>
                </a:solidFill>
                <a:latin typeface="Verdana"/>
                <a:ea typeface="Verdana"/>
                <a:cs typeface="Verdana"/>
              </a:defRPr>
            </a:pPr>
            <a:r>
              <a:rPr lang="en-US" sz="1200" b="1" i="0" strike="noStrike">
                <a:solidFill>
                  <a:schemeClr val="bg1"/>
                </a:solidFill>
                <a:latin typeface="Verdana"/>
                <a:ea typeface="Verdana"/>
                <a:cs typeface="Verdana"/>
              </a:rPr>
              <a:t>Low- or no-carbon worldwide installed electrical </a:t>
            </a:r>
          </a:p>
          <a:p>
            <a:pPr>
              <a:defRPr sz="1000" b="0" i="0" u="none" strike="noStrike" baseline="0">
                <a:solidFill>
                  <a:schemeClr val="bg1"/>
                </a:solidFill>
                <a:latin typeface="Verdana"/>
                <a:ea typeface="Verdana"/>
                <a:cs typeface="Verdana"/>
              </a:defRPr>
            </a:pPr>
            <a:r>
              <a:rPr lang="en-US" sz="1200" b="1" i="0" strike="noStrike">
                <a:solidFill>
                  <a:schemeClr val="bg1"/>
                </a:solidFill>
                <a:latin typeface="Verdana"/>
                <a:ea typeface="Verdana"/>
                <a:cs typeface="Verdana"/>
              </a:rPr>
              <a:t>generating capacity (except large hydro)</a:t>
            </a:r>
          </a:p>
        </c:rich>
      </c:tx>
      <c:layout>
        <c:manualLayout>
          <c:xMode val="edge"/>
          <c:yMode val="edge"/>
          <c:x val="0.145185167877754"/>
          <c:y val="0.0130718954248366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0711111111111111"/>
          <c:y val="0.111111111111111"/>
          <c:w val="0.622222222222222"/>
          <c:h val="0.773420479302832"/>
        </c:manualLayout>
      </c:layout>
      <c:areaChart>
        <c:grouping val="stacked"/>
        <c:ser>
          <c:idx val="0"/>
          <c:order val="0"/>
          <c:spPr>
            <a:solidFill>
              <a:srgbClr val="0000D4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'Total Capacity'!$B$38:$B$50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'Total Capacity'!$D$38:$D$50</c:f>
              <c:numCache>
                <c:formatCode>0.000</c:formatCode>
                <c:ptCount val="13"/>
                <c:pt idx="0">
                  <c:v>17.4</c:v>
                </c:pt>
                <c:pt idx="1">
                  <c:v>23.9</c:v>
                </c:pt>
                <c:pt idx="2">
                  <c:v>31.1</c:v>
                </c:pt>
                <c:pt idx="3">
                  <c:v>39.431</c:v>
                </c:pt>
                <c:pt idx="4">
                  <c:v>47.62</c:v>
                </c:pt>
                <c:pt idx="5">
                  <c:v>59.091</c:v>
                </c:pt>
                <c:pt idx="6">
                  <c:v>74.05200000000001</c:v>
                </c:pt>
                <c:pt idx="7">
                  <c:v>93.835</c:v>
                </c:pt>
                <c:pt idx="8">
                  <c:v>120.798</c:v>
                </c:pt>
                <c:pt idx="9">
                  <c:v>160.084</c:v>
                </c:pt>
                <c:pt idx="10">
                  <c:v>209.71004</c:v>
                </c:pt>
                <c:pt idx="11">
                  <c:v>274.7201524</c:v>
                </c:pt>
                <c:pt idx="12">
                  <c:v>359.8833996440001</c:v>
                </c:pt>
              </c:numCache>
            </c:numRef>
          </c:val>
        </c:ser>
        <c:ser>
          <c:idx val="1"/>
          <c:order val="1"/>
          <c:spPr>
            <a:solidFill>
              <a:srgbClr val="DD2D32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'Total Capacity'!$B$38:$B$50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'Total Capacity'!$E$38:$E$50</c:f>
              <c:numCache>
                <c:formatCode>0.000</c:formatCode>
                <c:ptCount val="13"/>
                <c:pt idx="0">
                  <c:v>37.0</c:v>
                </c:pt>
                <c:pt idx="1">
                  <c:v>39.55555555555556</c:v>
                </c:pt>
                <c:pt idx="2">
                  <c:v>42.11111111111111</c:v>
                </c:pt>
                <c:pt idx="3">
                  <c:v>44.66666666666667</c:v>
                </c:pt>
                <c:pt idx="4">
                  <c:v>47.22222222222222</c:v>
                </c:pt>
                <c:pt idx="5">
                  <c:v>49.77777777777779</c:v>
                </c:pt>
                <c:pt idx="6">
                  <c:v>52.33333333333334</c:v>
                </c:pt>
                <c:pt idx="7">
                  <c:v>54.8888888888889</c:v>
                </c:pt>
                <c:pt idx="8">
                  <c:v>57.44444444444446</c:v>
                </c:pt>
                <c:pt idx="9">
                  <c:v>60.0</c:v>
                </c:pt>
                <c:pt idx="10">
                  <c:v>62.875</c:v>
                </c:pt>
                <c:pt idx="11">
                  <c:v>65.78993055555556</c:v>
                </c:pt>
                <c:pt idx="12">
                  <c:v>68.74978298611111</c:v>
                </c:pt>
              </c:numCache>
            </c:numRef>
          </c:val>
        </c:ser>
        <c:ser>
          <c:idx val="2"/>
          <c:order val="2"/>
          <c:spPr>
            <a:solidFill>
              <a:srgbClr val="99CC0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'Total Capacity'!$B$38:$B$50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'Total Capacity'!$F$38:$F$50</c:f>
              <c:numCache>
                <c:formatCode>0.000</c:formatCode>
                <c:ptCount val="13"/>
                <c:pt idx="0">
                  <c:v>37.5882</c:v>
                </c:pt>
                <c:pt idx="1">
                  <c:v>39.467</c:v>
                </c:pt>
                <c:pt idx="2">
                  <c:v>41.48</c:v>
                </c:pt>
                <c:pt idx="3">
                  <c:v>44.42542515272082</c:v>
                </c:pt>
                <c:pt idx="4">
                  <c:v>47.58</c:v>
                </c:pt>
                <c:pt idx="5">
                  <c:v>50.02</c:v>
                </c:pt>
                <c:pt idx="6">
                  <c:v>53.68</c:v>
                </c:pt>
                <c:pt idx="7">
                  <c:v>58.56</c:v>
                </c:pt>
                <c:pt idx="8">
                  <c:v>63.44</c:v>
                </c:pt>
                <c:pt idx="9">
                  <c:v>66.0</c:v>
                </c:pt>
                <c:pt idx="10">
                  <c:v>68.87938246254468</c:v>
                </c:pt>
                <c:pt idx="11">
                  <c:v>71.75876492508937</c:v>
                </c:pt>
                <c:pt idx="12">
                  <c:v>74.63814738763405</c:v>
                </c:pt>
              </c:numCache>
            </c:numRef>
          </c:val>
        </c:ser>
        <c:ser>
          <c:idx val="3"/>
          <c:order val="3"/>
          <c:spPr>
            <a:solidFill>
              <a:schemeClr val="bg1">
                <a:lumMod val="75000"/>
              </a:schemeClr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'Total Capacity'!$B$38:$B$50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'Total Capacity'!$G$38:$G$50</c:f>
              <c:numCache>
                <c:formatCode>0.000</c:formatCode>
                <c:ptCount val="13"/>
                <c:pt idx="0">
                  <c:v>1.293545967236181</c:v>
                </c:pt>
                <c:pt idx="1">
                  <c:v>1.619036167236181</c:v>
                </c:pt>
                <c:pt idx="2">
                  <c:v>2.073397567236181</c:v>
                </c:pt>
                <c:pt idx="3">
                  <c:v>2.709194167236181</c:v>
                </c:pt>
                <c:pt idx="4">
                  <c:v>3.632194167236181</c:v>
                </c:pt>
                <c:pt idx="5">
                  <c:v>5.091694167236181</c:v>
                </c:pt>
                <c:pt idx="6">
                  <c:v>6.827894167236181</c:v>
                </c:pt>
                <c:pt idx="7">
                  <c:v>9.647411097853864</c:v>
                </c:pt>
                <c:pt idx="8">
                  <c:v>15.58585155073642</c:v>
                </c:pt>
                <c:pt idx="9">
                  <c:v>22.9289</c:v>
                </c:pt>
                <c:pt idx="10">
                  <c:v>35.7061</c:v>
                </c:pt>
                <c:pt idx="11">
                  <c:v>47.43513123819014</c:v>
                </c:pt>
                <c:pt idx="12">
                  <c:v>65.46919734788284</c:v>
                </c:pt>
              </c:numCache>
            </c:numRef>
          </c:val>
        </c:ser>
        <c:ser>
          <c:idx val="4"/>
          <c:order val="4"/>
          <c:spPr>
            <a:solidFill>
              <a:srgbClr val="6711FF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'Total Capacity'!$B$38:$B$50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'Total Capacity'!$H$38:$H$50</c:f>
              <c:numCache>
                <c:formatCode>0.000</c:formatCode>
                <c:ptCount val="13"/>
                <c:pt idx="0">
                  <c:v>8.1723</c:v>
                </c:pt>
                <c:pt idx="1">
                  <c:v>8.2334</c:v>
                </c:pt>
                <c:pt idx="2">
                  <c:v>8.2945</c:v>
                </c:pt>
                <c:pt idx="3">
                  <c:v>8.3556</c:v>
                </c:pt>
                <c:pt idx="4">
                  <c:v>8.8795</c:v>
                </c:pt>
                <c:pt idx="5">
                  <c:v>9.3563</c:v>
                </c:pt>
                <c:pt idx="6">
                  <c:v>9.6753</c:v>
                </c:pt>
                <c:pt idx="7">
                  <c:v>11.3933125</c:v>
                </c:pt>
                <c:pt idx="8">
                  <c:v>11.928875</c:v>
                </c:pt>
                <c:pt idx="9">
                  <c:v>10.7102</c:v>
                </c:pt>
                <c:pt idx="10">
                  <c:v>11.11140741530885</c:v>
                </c:pt>
                <c:pt idx="11">
                  <c:v>11.5547182060021</c:v>
                </c:pt>
                <c:pt idx="12">
                  <c:v>11.99122627356451</c:v>
                </c:pt>
              </c:numCache>
            </c:numRef>
          </c:val>
        </c:ser>
        <c:ser>
          <c:idx val="5"/>
          <c:order val="5"/>
          <c:spPr>
            <a:solidFill>
              <a:srgbClr val="FEA746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'Total Capacity'!$B$38:$B$50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'Total Capacity'!$J$38:$J$50</c:f>
              <c:numCache>
                <c:formatCode>0.000</c:formatCode>
                <c:ptCount val="13"/>
                <c:pt idx="0">
                  <c:v>223.2398455745038</c:v>
                </c:pt>
                <c:pt idx="1">
                  <c:v>236.9173190011406</c:v>
                </c:pt>
                <c:pt idx="2">
                  <c:v>252.9338303177385</c:v>
                </c:pt>
                <c:pt idx="3">
                  <c:v>264.4070441343364</c:v>
                </c:pt>
                <c:pt idx="4">
                  <c:v>279.5945429509343</c:v>
                </c:pt>
                <c:pt idx="5">
                  <c:v>296.4234580175322</c:v>
                </c:pt>
                <c:pt idx="6">
                  <c:v>314.325</c:v>
                </c:pt>
                <c:pt idx="7">
                  <c:v>338.7147702468333</c:v>
                </c:pt>
                <c:pt idx="8">
                  <c:v>362.5490836037993</c:v>
                </c:pt>
                <c:pt idx="9">
                  <c:v>385.2183614500752</c:v>
                </c:pt>
                <c:pt idx="10">
                  <c:v>396.745814442306</c:v>
                </c:pt>
                <c:pt idx="11">
                  <c:v>418.9446618314888</c:v>
                </c:pt>
                <c:pt idx="12">
                  <c:v>440.9524583721019</c:v>
                </c:pt>
              </c:numCache>
            </c:numRef>
          </c:val>
        </c:ser>
        <c:axId val="420500360"/>
        <c:axId val="70225624"/>
      </c:areaChart>
      <c:lineChart>
        <c:grouping val="standard"/>
        <c:ser>
          <c:idx val="6"/>
          <c:order val="6"/>
          <c:spPr>
            <a:ln>
              <a:solidFill>
                <a:schemeClr val="bg1"/>
              </a:solidFill>
            </a:ln>
          </c:spPr>
          <c:marker>
            <c:spPr>
              <a:ln>
                <a:noFill/>
              </a:ln>
            </c:spPr>
          </c:marker>
          <c:cat>
            <c:numRef>
              <c:f>'Total Capacity'!$B$38:$B$48</c:f>
              <c:numCache>
                <c:formatCode>General</c:formatCode>
                <c:ptCount val="11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</c:numCache>
            </c:numRef>
          </c:cat>
          <c:val>
            <c:numRef>
              <c:f>'Total Capacity'!$C$38:$C$50</c:f>
              <c:numCache>
                <c:formatCode>0.000</c:formatCode>
                <c:ptCount val="13"/>
                <c:pt idx="0">
                  <c:v>354.678</c:v>
                </c:pt>
                <c:pt idx="1">
                  <c:v>357.374</c:v>
                </c:pt>
                <c:pt idx="2">
                  <c:v>361.323</c:v>
                </c:pt>
                <c:pt idx="3">
                  <c:v>361.96</c:v>
                </c:pt>
                <c:pt idx="4">
                  <c:v>365.36</c:v>
                </c:pt>
                <c:pt idx="5">
                  <c:v>368.241</c:v>
                </c:pt>
                <c:pt idx="6">
                  <c:v>369.682</c:v>
                </c:pt>
                <c:pt idx="7">
                  <c:v>372.208</c:v>
                </c:pt>
                <c:pt idx="8">
                  <c:v>371.562</c:v>
                </c:pt>
                <c:pt idx="9">
                  <c:v>370.124</c:v>
                </c:pt>
                <c:pt idx="10">
                  <c:v>372.479</c:v>
                </c:pt>
                <c:pt idx="11">
                  <c:v>381.16</c:v>
                </c:pt>
                <c:pt idx="12">
                  <c:v>389.484</c:v>
                </c:pt>
              </c:numCache>
            </c:numRef>
          </c:val>
        </c:ser>
        <c:ser>
          <c:idx val="7"/>
          <c:order val="7"/>
          <c:spPr>
            <a:ln>
              <a:solidFill>
                <a:schemeClr val="bg1"/>
              </a:solidFill>
              <a:prstDash val="sysDash"/>
            </a:ln>
          </c:spPr>
          <c:marker>
            <c:symbol val="none"/>
          </c:marker>
          <c:val>
            <c:numRef>
              <c:f>'Total Capacity'!$K$38:$K$50</c:f>
              <c:numCache>
                <c:formatCode>0.000</c:formatCode>
                <c:ptCount val="13"/>
                <c:pt idx="0">
                  <c:v>324.69389154174</c:v>
                </c:pt>
                <c:pt idx="1">
                  <c:v>349.6923107239323</c:v>
                </c:pt>
                <c:pt idx="2">
                  <c:v>377.9928389960858</c:v>
                </c:pt>
                <c:pt idx="3">
                  <c:v>403.9949301209601</c:v>
                </c:pt>
                <c:pt idx="4">
                  <c:v>434.5284593403927</c:v>
                </c:pt>
                <c:pt idx="5">
                  <c:v>469.7602299625461</c:v>
                </c:pt>
                <c:pt idx="6">
                  <c:v>510.8935275005695</c:v>
                </c:pt>
                <c:pt idx="7">
                  <c:v>565.6889533029583</c:v>
                </c:pt>
                <c:pt idx="8">
                  <c:v>630.27882221548</c:v>
                </c:pt>
                <c:pt idx="9">
                  <c:v>704.9414614500752</c:v>
                </c:pt>
                <c:pt idx="10">
                  <c:v>785.0277443201596</c:v>
                </c:pt>
                <c:pt idx="11">
                  <c:v>894.5193279181357</c:v>
                </c:pt>
                <c:pt idx="12">
                  <c:v>1028.185384663412</c:v>
                </c:pt>
              </c:numCache>
            </c:numRef>
          </c:val>
        </c:ser>
        <c:marker val="1"/>
        <c:axId val="420500360"/>
        <c:axId val="70225624"/>
      </c:lineChart>
      <c:catAx>
        <c:axId val="420500360"/>
        <c:scaling>
          <c:orientation val="minMax"/>
        </c:scaling>
        <c:axPos val="b"/>
        <c:numFmt formatCode="General" sourceLinked="1"/>
        <c:tickLblPos val="nextTo"/>
        <c:spPr>
          <a:noFill/>
          <a:ln w="25400">
            <a:solidFill>
              <a:schemeClr val="bg1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chemeClr val="bg1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70225624"/>
        <c:crosses val="autoZero"/>
        <c:auto val="1"/>
        <c:lblAlgn val="ctr"/>
        <c:lblOffset val="100"/>
        <c:tickLblSkip val="1"/>
        <c:tickMarkSkip val="1"/>
      </c:catAx>
      <c:valAx>
        <c:axId val="70225624"/>
        <c:scaling>
          <c:orientation val="minMax"/>
          <c:max val="1000.0"/>
          <c:min val="0.0"/>
        </c:scaling>
        <c:axPos val="l"/>
        <c:numFmt formatCode="0" sourceLinked="0"/>
        <c:tickLblPos val="nextTo"/>
        <c:spPr>
          <a:ln w="25400">
            <a:solidFill>
              <a:schemeClr val="bg1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chemeClr val="bg1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420500360"/>
        <c:crosses val="autoZero"/>
        <c:crossBetween val="midCat"/>
        <c:majorUnit val="200.0"/>
      </c:valAx>
      <c:spPr>
        <a:noFill/>
        <a:ln w="25400">
          <a:solidFill>
            <a:schemeClr val="bg1"/>
          </a:solidFill>
          <a:prstDash val="solid"/>
        </a:ln>
      </c:spPr>
    </c:plotArea>
    <c:dispBlanksAs val="zero"/>
  </c:chart>
  <c:spPr>
    <a:solidFill>
      <a:schemeClr val="tx1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2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Low- or no-carbon worldwide installed electrical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generating capacity (except large hydro)</a:t>
            </a:r>
          </a:p>
        </c:rich>
      </c:tx>
      <c:layout>
        <c:manualLayout>
          <c:xMode val="edge"/>
          <c:yMode val="edge"/>
          <c:x val="0.145185167877754"/>
          <c:y val="0.0130718954248366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0711111111111111"/>
          <c:y val="0.111111111111111"/>
          <c:w val="0.622222222222222"/>
          <c:h val="0.773420479302832"/>
        </c:manualLayout>
      </c:layout>
      <c:areaChart>
        <c:grouping val="stacked"/>
        <c:ser>
          <c:idx val="0"/>
          <c:order val="0"/>
          <c:spPr>
            <a:solidFill>
              <a:srgbClr val="0000D4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'Total Capacity'!$B$38:$B$50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'Total Capacity'!$D$38:$D$50</c:f>
              <c:numCache>
                <c:formatCode>0.000</c:formatCode>
                <c:ptCount val="13"/>
                <c:pt idx="0">
                  <c:v>17.4</c:v>
                </c:pt>
                <c:pt idx="1">
                  <c:v>23.9</c:v>
                </c:pt>
                <c:pt idx="2">
                  <c:v>31.1</c:v>
                </c:pt>
                <c:pt idx="3">
                  <c:v>39.431</c:v>
                </c:pt>
                <c:pt idx="4">
                  <c:v>47.62</c:v>
                </c:pt>
                <c:pt idx="5">
                  <c:v>59.091</c:v>
                </c:pt>
                <c:pt idx="6">
                  <c:v>74.05200000000001</c:v>
                </c:pt>
                <c:pt idx="7">
                  <c:v>93.835</c:v>
                </c:pt>
                <c:pt idx="8">
                  <c:v>120.798</c:v>
                </c:pt>
                <c:pt idx="9">
                  <c:v>160.084</c:v>
                </c:pt>
                <c:pt idx="10">
                  <c:v>209.71004</c:v>
                </c:pt>
                <c:pt idx="11">
                  <c:v>274.7201524</c:v>
                </c:pt>
                <c:pt idx="12">
                  <c:v>359.8833996440001</c:v>
                </c:pt>
              </c:numCache>
            </c:numRef>
          </c:val>
        </c:ser>
        <c:ser>
          <c:idx val="1"/>
          <c:order val="1"/>
          <c:spPr>
            <a:solidFill>
              <a:srgbClr val="DD2D32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'Total Capacity'!$B$38:$B$50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'Total Capacity'!$E$38:$E$50</c:f>
              <c:numCache>
                <c:formatCode>0.000</c:formatCode>
                <c:ptCount val="13"/>
                <c:pt idx="0">
                  <c:v>37.0</c:v>
                </c:pt>
                <c:pt idx="1">
                  <c:v>39.55555555555556</c:v>
                </c:pt>
                <c:pt idx="2">
                  <c:v>42.11111111111111</c:v>
                </c:pt>
                <c:pt idx="3">
                  <c:v>44.66666666666667</c:v>
                </c:pt>
                <c:pt idx="4">
                  <c:v>47.22222222222222</c:v>
                </c:pt>
                <c:pt idx="5">
                  <c:v>49.77777777777779</c:v>
                </c:pt>
                <c:pt idx="6">
                  <c:v>52.33333333333334</c:v>
                </c:pt>
                <c:pt idx="7">
                  <c:v>54.8888888888889</c:v>
                </c:pt>
                <c:pt idx="8">
                  <c:v>57.44444444444446</c:v>
                </c:pt>
                <c:pt idx="9">
                  <c:v>60.0</c:v>
                </c:pt>
                <c:pt idx="10">
                  <c:v>62.875</c:v>
                </c:pt>
                <c:pt idx="11">
                  <c:v>65.78993055555556</c:v>
                </c:pt>
                <c:pt idx="12">
                  <c:v>68.74978298611111</c:v>
                </c:pt>
              </c:numCache>
            </c:numRef>
          </c:val>
        </c:ser>
        <c:ser>
          <c:idx val="2"/>
          <c:order val="2"/>
          <c:spPr>
            <a:solidFill>
              <a:srgbClr val="99CC0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'Total Capacity'!$B$38:$B$50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'Total Capacity'!$F$38:$F$50</c:f>
              <c:numCache>
                <c:formatCode>0.000</c:formatCode>
                <c:ptCount val="13"/>
                <c:pt idx="0">
                  <c:v>37.5882</c:v>
                </c:pt>
                <c:pt idx="1">
                  <c:v>39.467</c:v>
                </c:pt>
                <c:pt idx="2">
                  <c:v>41.48</c:v>
                </c:pt>
                <c:pt idx="3">
                  <c:v>44.42542515272082</c:v>
                </c:pt>
                <c:pt idx="4">
                  <c:v>47.58</c:v>
                </c:pt>
                <c:pt idx="5">
                  <c:v>50.02</c:v>
                </c:pt>
                <c:pt idx="6">
                  <c:v>53.68</c:v>
                </c:pt>
                <c:pt idx="7">
                  <c:v>58.56</c:v>
                </c:pt>
                <c:pt idx="8">
                  <c:v>63.44</c:v>
                </c:pt>
                <c:pt idx="9">
                  <c:v>66.0</c:v>
                </c:pt>
                <c:pt idx="10">
                  <c:v>68.87938246254468</c:v>
                </c:pt>
                <c:pt idx="11">
                  <c:v>71.75876492508937</c:v>
                </c:pt>
                <c:pt idx="12">
                  <c:v>74.63814738763405</c:v>
                </c:pt>
              </c:numCache>
            </c:numRef>
          </c:val>
        </c:ser>
        <c:ser>
          <c:idx val="3"/>
          <c:order val="3"/>
          <c:spPr>
            <a:solidFill>
              <a:schemeClr val="tx1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'Total Capacity'!$B$38:$B$50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'Total Capacity'!$G$38:$G$50</c:f>
              <c:numCache>
                <c:formatCode>0.000</c:formatCode>
                <c:ptCount val="13"/>
                <c:pt idx="0">
                  <c:v>1.293545967236181</c:v>
                </c:pt>
                <c:pt idx="1">
                  <c:v>1.619036167236181</c:v>
                </c:pt>
                <c:pt idx="2">
                  <c:v>2.073397567236181</c:v>
                </c:pt>
                <c:pt idx="3">
                  <c:v>2.709194167236181</c:v>
                </c:pt>
                <c:pt idx="4">
                  <c:v>3.632194167236181</c:v>
                </c:pt>
                <c:pt idx="5">
                  <c:v>5.091694167236181</c:v>
                </c:pt>
                <c:pt idx="6">
                  <c:v>6.827894167236181</c:v>
                </c:pt>
                <c:pt idx="7">
                  <c:v>9.647411097853864</c:v>
                </c:pt>
                <c:pt idx="8">
                  <c:v>15.58585155073642</c:v>
                </c:pt>
                <c:pt idx="9">
                  <c:v>22.9289</c:v>
                </c:pt>
                <c:pt idx="10">
                  <c:v>35.7061</c:v>
                </c:pt>
                <c:pt idx="11">
                  <c:v>47.43513123819014</c:v>
                </c:pt>
                <c:pt idx="12">
                  <c:v>65.46919734788284</c:v>
                </c:pt>
              </c:numCache>
            </c:numRef>
          </c:val>
        </c:ser>
        <c:ser>
          <c:idx val="4"/>
          <c:order val="4"/>
          <c:spPr>
            <a:solidFill>
              <a:srgbClr val="6711FF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'Total Capacity'!$B$38:$B$50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'Total Capacity'!$H$38:$H$50</c:f>
              <c:numCache>
                <c:formatCode>0.000</c:formatCode>
                <c:ptCount val="13"/>
                <c:pt idx="0">
                  <c:v>8.1723</c:v>
                </c:pt>
                <c:pt idx="1">
                  <c:v>8.2334</c:v>
                </c:pt>
                <c:pt idx="2">
                  <c:v>8.2945</c:v>
                </c:pt>
                <c:pt idx="3">
                  <c:v>8.3556</c:v>
                </c:pt>
                <c:pt idx="4">
                  <c:v>8.8795</c:v>
                </c:pt>
                <c:pt idx="5">
                  <c:v>9.3563</c:v>
                </c:pt>
                <c:pt idx="6">
                  <c:v>9.6753</c:v>
                </c:pt>
                <c:pt idx="7">
                  <c:v>11.3933125</c:v>
                </c:pt>
                <c:pt idx="8">
                  <c:v>11.928875</c:v>
                </c:pt>
                <c:pt idx="9">
                  <c:v>10.7102</c:v>
                </c:pt>
                <c:pt idx="10">
                  <c:v>11.11140741530885</c:v>
                </c:pt>
                <c:pt idx="11">
                  <c:v>11.5547182060021</c:v>
                </c:pt>
                <c:pt idx="12">
                  <c:v>11.99122627356451</c:v>
                </c:pt>
              </c:numCache>
            </c:numRef>
          </c:val>
        </c:ser>
        <c:ser>
          <c:idx val="5"/>
          <c:order val="5"/>
          <c:spPr>
            <a:solidFill>
              <a:srgbClr val="FEA746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'Total Capacity'!$B$38:$B$50</c:f>
              <c:numCache>
                <c:formatCode>General</c:formatCode>
                <c:ptCount val="13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  <c:pt idx="11">
                  <c:v>2011.0</c:v>
                </c:pt>
                <c:pt idx="12">
                  <c:v>2012.0</c:v>
                </c:pt>
              </c:numCache>
            </c:numRef>
          </c:cat>
          <c:val>
            <c:numRef>
              <c:f>'Total Capacity'!$J$38:$J$50</c:f>
              <c:numCache>
                <c:formatCode>0.000</c:formatCode>
                <c:ptCount val="13"/>
                <c:pt idx="0">
                  <c:v>223.2398455745038</c:v>
                </c:pt>
                <c:pt idx="1">
                  <c:v>236.9173190011406</c:v>
                </c:pt>
                <c:pt idx="2">
                  <c:v>252.9338303177385</c:v>
                </c:pt>
                <c:pt idx="3">
                  <c:v>264.4070441343364</c:v>
                </c:pt>
                <c:pt idx="4">
                  <c:v>279.5945429509343</c:v>
                </c:pt>
                <c:pt idx="5">
                  <c:v>296.4234580175322</c:v>
                </c:pt>
                <c:pt idx="6">
                  <c:v>314.325</c:v>
                </c:pt>
                <c:pt idx="7">
                  <c:v>338.7147702468333</c:v>
                </c:pt>
                <c:pt idx="8">
                  <c:v>362.5490836037993</c:v>
                </c:pt>
                <c:pt idx="9">
                  <c:v>385.2183614500752</c:v>
                </c:pt>
                <c:pt idx="10">
                  <c:v>396.745814442306</c:v>
                </c:pt>
                <c:pt idx="11">
                  <c:v>418.9446618314888</c:v>
                </c:pt>
                <c:pt idx="12">
                  <c:v>440.9524583721019</c:v>
                </c:pt>
              </c:numCache>
            </c:numRef>
          </c:val>
        </c:ser>
        <c:axId val="781274328"/>
        <c:axId val="781278088"/>
      </c:areaChart>
      <c:lineChart>
        <c:grouping val="standard"/>
        <c:ser>
          <c:idx val="6"/>
          <c:order val="6"/>
          <c:spPr>
            <a:ln>
              <a:solidFill>
                <a:schemeClr val="tx1"/>
              </a:solidFill>
            </a:ln>
          </c:spPr>
          <c:marker>
            <c:spPr>
              <a:ln>
                <a:noFill/>
              </a:ln>
            </c:spPr>
          </c:marker>
          <c:cat>
            <c:numRef>
              <c:f>'Total Capacity'!$B$38:$B$48</c:f>
              <c:numCache>
                <c:formatCode>General</c:formatCode>
                <c:ptCount val="11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  <c:pt idx="10">
                  <c:v>2010.0</c:v>
                </c:pt>
              </c:numCache>
            </c:numRef>
          </c:cat>
          <c:val>
            <c:numRef>
              <c:f>'Total Capacity'!$C$38:$C$50</c:f>
              <c:numCache>
                <c:formatCode>0.000</c:formatCode>
                <c:ptCount val="13"/>
                <c:pt idx="0">
                  <c:v>354.678</c:v>
                </c:pt>
                <c:pt idx="1">
                  <c:v>357.374</c:v>
                </c:pt>
                <c:pt idx="2">
                  <c:v>361.323</c:v>
                </c:pt>
                <c:pt idx="3">
                  <c:v>361.96</c:v>
                </c:pt>
                <c:pt idx="4">
                  <c:v>365.36</c:v>
                </c:pt>
                <c:pt idx="5">
                  <c:v>368.241</c:v>
                </c:pt>
                <c:pt idx="6">
                  <c:v>369.682</c:v>
                </c:pt>
                <c:pt idx="7">
                  <c:v>372.208</c:v>
                </c:pt>
                <c:pt idx="8">
                  <c:v>371.562</c:v>
                </c:pt>
                <c:pt idx="9">
                  <c:v>370.124</c:v>
                </c:pt>
                <c:pt idx="10">
                  <c:v>372.479</c:v>
                </c:pt>
                <c:pt idx="11">
                  <c:v>381.16</c:v>
                </c:pt>
                <c:pt idx="12">
                  <c:v>389.484</c:v>
                </c:pt>
              </c:numCache>
            </c:numRef>
          </c:val>
        </c:ser>
        <c:ser>
          <c:idx val="7"/>
          <c:order val="7"/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val>
            <c:numRef>
              <c:f>'Total Capacity'!$K$38:$K$50</c:f>
              <c:numCache>
                <c:formatCode>0.000</c:formatCode>
                <c:ptCount val="13"/>
                <c:pt idx="0">
                  <c:v>324.69389154174</c:v>
                </c:pt>
                <c:pt idx="1">
                  <c:v>349.6923107239323</c:v>
                </c:pt>
                <c:pt idx="2">
                  <c:v>377.9928389960858</c:v>
                </c:pt>
                <c:pt idx="3">
                  <c:v>403.9949301209601</c:v>
                </c:pt>
                <c:pt idx="4">
                  <c:v>434.5284593403927</c:v>
                </c:pt>
                <c:pt idx="5">
                  <c:v>469.7602299625461</c:v>
                </c:pt>
                <c:pt idx="6">
                  <c:v>510.8935275005695</c:v>
                </c:pt>
                <c:pt idx="7">
                  <c:v>565.6889533029583</c:v>
                </c:pt>
                <c:pt idx="8">
                  <c:v>630.27882221548</c:v>
                </c:pt>
                <c:pt idx="9">
                  <c:v>704.9414614500752</c:v>
                </c:pt>
                <c:pt idx="10">
                  <c:v>785.0277443201596</c:v>
                </c:pt>
                <c:pt idx="11">
                  <c:v>894.5193279181357</c:v>
                </c:pt>
                <c:pt idx="12">
                  <c:v>1028.185384663412</c:v>
                </c:pt>
              </c:numCache>
            </c:numRef>
          </c:val>
        </c:ser>
        <c:marker val="1"/>
        <c:axId val="781274328"/>
        <c:axId val="781278088"/>
      </c:lineChart>
      <c:catAx>
        <c:axId val="781274328"/>
        <c:scaling>
          <c:orientation val="minMax"/>
        </c:scaling>
        <c:axPos val="b"/>
        <c:numFmt formatCode="General" sourceLinked="1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781278088"/>
        <c:crosses val="autoZero"/>
        <c:auto val="1"/>
        <c:lblAlgn val="ctr"/>
        <c:lblOffset val="100"/>
        <c:tickLblSkip val="1"/>
        <c:tickMarkSkip val="1"/>
      </c:catAx>
      <c:valAx>
        <c:axId val="781278088"/>
        <c:scaling>
          <c:orientation val="minMax"/>
          <c:max val="1000.0"/>
          <c:min val="0.0"/>
        </c:scaling>
        <c:axPos val="l"/>
        <c:numFmt formatCode="0" sourceLinked="0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781274328"/>
        <c:crosses val="autoZero"/>
        <c:crossBetween val="midCat"/>
        <c:majorUnit val="200.0"/>
      </c:valAx>
      <c:spPr>
        <a:noFill/>
        <a:ln w="25400">
          <a:solidFill>
            <a:srgbClr val="000000"/>
          </a:solidFill>
          <a:prstDash val="solid"/>
        </a:ln>
      </c:spPr>
    </c:plotArea>
    <c:dispBlanksAs val="zero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2"/>
  <c:chart>
    <c:autoTitleDeleted val="1"/>
    <c:plotArea>
      <c:layout>
        <c:manualLayout>
          <c:layoutTarget val="inner"/>
          <c:xMode val="edge"/>
          <c:yMode val="edge"/>
          <c:x val="0.0948148148148148"/>
          <c:y val="0.122004357298475"/>
          <c:w val="0.611851851851852"/>
          <c:h val="0.773420479302832"/>
        </c:manualLayout>
      </c:layout>
      <c:areaChart>
        <c:grouping val="stacked"/>
        <c:ser>
          <c:idx val="0"/>
          <c:order val="0"/>
          <c:tx>
            <c:v>Wind</c:v>
          </c:tx>
          <c:spPr>
            <a:solidFill>
              <a:srgbClr val="0000D4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year'!$B$37:$B$46</c:f>
              <c:numCache>
                <c:formatCode>General</c:formatCode>
                <c:ptCount val="10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</c:numCache>
            </c:numRef>
          </c:cat>
          <c:val>
            <c:numRef>
              <c:f>'TWh per year'!$D$37:$D$46</c:f>
              <c:numCache>
                <c:formatCode>0.000</c:formatCode>
                <c:ptCount val="10"/>
                <c:pt idx="0">
                  <c:v>28.910268</c:v>
                </c:pt>
                <c:pt idx="1">
                  <c:v>38.543128</c:v>
                </c:pt>
                <c:pt idx="2">
                  <c:v>53.067416</c:v>
                </c:pt>
                <c:pt idx="3">
                  <c:v>69.81119675999998</c:v>
                </c:pt>
                <c:pt idx="4">
                  <c:v>88.87959409999999</c:v>
                </c:pt>
                <c:pt idx="5">
                  <c:v>110.15215344</c:v>
                </c:pt>
                <c:pt idx="6">
                  <c:v>139.5306135</c:v>
                </c:pt>
                <c:pt idx="7">
                  <c:v>178.50963572</c:v>
                </c:pt>
                <c:pt idx="8">
                  <c:v>231.18744198</c:v>
                </c:pt>
                <c:pt idx="9">
                  <c:v>306.9894107999999</c:v>
                </c:pt>
              </c:numCache>
            </c:numRef>
          </c:val>
        </c:ser>
        <c:ser>
          <c:idx val="1"/>
          <c:order val="1"/>
          <c:tx>
            <c:v>Small Hydro (&lt;10MW)</c:v>
          </c:tx>
          <c:spPr>
            <a:solidFill>
              <a:srgbClr val="DD2D32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year'!$B$37:$B$46</c:f>
              <c:numCache>
                <c:formatCode>General</c:formatCode>
                <c:ptCount val="10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</c:numCache>
            </c:numRef>
          </c:cat>
          <c:val>
            <c:numRef>
              <c:f>'TWh per year'!$E$37:$E$46</c:f>
              <c:numCache>
                <c:formatCode>0.000</c:formatCode>
                <c:ptCount val="10"/>
                <c:pt idx="0">
                  <c:v>144.2185083674989</c:v>
                </c:pt>
                <c:pt idx="1">
                  <c:v>151.113665</c:v>
                </c:pt>
                <c:pt idx="2">
                  <c:v>161.373781</c:v>
                </c:pt>
                <c:pt idx="3">
                  <c:v>171.633897</c:v>
                </c:pt>
                <c:pt idx="4">
                  <c:v>181.894013</c:v>
                </c:pt>
                <c:pt idx="5">
                  <c:v>192.154129</c:v>
                </c:pt>
                <c:pt idx="6">
                  <c:v>202.414245</c:v>
                </c:pt>
                <c:pt idx="7">
                  <c:v>212.674361</c:v>
                </c:pt>
                <c:pt idx="8">
                  <c:v>222.934477</c:v>
                </c:pt>
                <c:pt idx="9">
                  <c:v>233.1945930000001</c:v>
                </c:pt>
              </c:numCache>
            </c:numRef>
          </c:val>
        </c:ser>
        <c:ser>
          <c:idx val="2"/>
          <c:order val="2"/>
          <c:tx>
            <c:v>Biomass</c:v>
          </c:tx>
          <c:spPr>
            <a:solidFill>
              <a:srgbClr val="99CC0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year'!$B$37:$B$46</c:f>
              <c:numCache>
                <c:formatCode>General</c:formatCode>
                <c:ptCount val="10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</c:numCache>
            </c:numRef>
          </c:cat>
          <c:val>
            <c:numRef>
              <c:f>'TWh per year'!$F$37:$F$46</c:f>
              <c:numCache>
                <c:formatCode>0.000</c:formatCode>
                <c:ptCount val="10"/>
                <c:pt idx="0">
                  <c:v>224.20570284</c:v>
                </c:pt>
                <c:pt idx="1">
                  <c:v>235.0900944</c:v>
                </c:pt>
                <c:pt idx="2">
                  <c:v>246.9360285</c:v>
                </c:pt>
                <c:pt idx="3">
                  <c:v>261.4924017183598</c:v>
                </c:pt>
                <c:pt idx="4">
                  <c:v>280.0605381037656</c:v>
                </c:pt>
                <c:pt idx="5">
                  <c:v>297.728424</c:v>
                </c:pt>
                <c:pt idx="6">
                  <c:v>315.584766</c:v>
                </c:pt>
                <c:pt idx="7">
                  <c:v>340.927272</c:v>
                </c:pt>
                <c:pt idx="8">
                  <c:v>370.871928</c:v>
                </c:pt>
                <c:pt idx="9">
                  <c:v>395.7849</c:v>
                </c:pt>
              </c:numCache>
            </c:numRef>
          </c:val>
        </c:ser>
        <c:ser>
          <c:idx val="3"/>
          <c:order val="3"/>
          <c:tx>
            <c:v>Photovoltaic</c:v>
          </c:tx>
          <c:spPr>
            <a:solidFill>
              <a:srgbClr val="00000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year'!$B$37:$B$46</c:f>
              <c:numCache>
                <c:formatCode>General</c:formatCode>
                <c:ptCount val="10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</c:numCache>
            </c:numRef>
          </c:cat>
          <c:val>
            <c:numRef>
              <c:f>'TWh per year'!$G$37:$G$46</c:f>
              <c:numCache>
                <c:formatCode>0.000</c:formatCode>
                <c:ptCount val="10"/>
                <c:pt idx="0">
                  <c:v>1.667748593087702</c:v>
                </c:pt>
                <c:pt idx="1">
                  <c:v>2.048931072755702</c:v>
                </c:pt>
                <c:pt idx="2">
                  <c:v>2.581994688515702</c:v>
                </c:pt>
                <c:pt idx="3">
                  <c:v>3.326687724959702</c:v>
                </c:pt>
                <c:pt idx="4">
                  <c:v>4.381163596898702</c:v>
                </c:pt>
                <c:pt idx="5">
                  <c:v>6.306895497598625</c:v>
                </c:pt>
                <c:pt idx="6">
                  <c:v>9.203347940298549</c:v>
                </c:pt>
                <c:pt idx="7">
                  <c:v>13.20531132399847</c:v>
                </c:pt>
                <c:pt idx="8">
                  <c:v>20.48507934269839</c:v>
                </c:pt>
                <c:pt idx="9">
                  <c:v>31.8837412215</c:v>
                </c:pt>
              </c:numCache>
            </c:numRef>
          </c:val>
        </c:ser>
        <c:ser>
          <c:idx val="4"/>
          <c:order val="4"/>
          <c:tx>
            <c:v>Geothermal</c:v>
          </c:tx>
          <c:spPr>
            <a:solidFill>
              <a:srgbClr val="6711FF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year'!$B$37:$B$46</c:f>
              <c:numCache>
                <c:formatCode>General</c:formatCode>
                <c:ptCount val="10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</c:numCache>
            </c:numRef>
          </c:cat>
          <c:val>
            <c:numRef>
              <c:f>'TWh per year'!$H$37:$H$46</c:f>
              <c:numCache>
                <c:formatCode>0.000</c:formatCode>
                <c:ptCount val="10"/>
                <c:pt idx="0">
                  <c:v>49.532901003</c:v>
                </c:pt>
                <c:pt idx="1">
                  <c:v>51.3889542342</c:v>
                </c:pt>
                <c:pt idx="2">
                  <c:v>52.2062930061</c:v>
                </c:pt>
                <c:pt idx="3">
                  <c:v>53.0300590092</c:v>
                </c:pt>
                <c:pt idx="4">
                  <c:v>54.60469427429999</c:v>
                </c:pt>
                <c:pt idx="5">
                  <c:v>58.373127108</c:v>
                </c:pt>
                <c:pt idx="6">
                  <c:v>61.7064450678</c:v>
                </c:pt>
                <c:pt idx="7">
                  <c:v>64.38997977119999</c:v>
                </c:pt>
                <c:pt idx="8">
                  <c:v>67.45327337340001</c:v>
                </c:pt>
                <c:pt idx="9">
                  <c:v>71.7286084848</c:v>
                </c:pt>
              </c:numCache>
            </c:numRef>
          </c:val>
        </c:ser>
        <c:ser>
          <c:idx val="5"/>
          <c:order val="5"/>
          <c:tx>
            <c:v>Non-Biomass Cogeneration</c:v>
          </c:tx>
          <c:spPr>
            <a:solidFill>
              <a:srgbClr val="FEA746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numRef>
              <c:f>'TWh per year'!$B$37:$B$46</c:f>
              <c:numCache>
                <c:formatCode>General</c:formatCode>
                <c:ptCount val="10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</c:numCache>
            </c:numRef>
          </c:cat>
          <c:val>
            <c:numRef>
              <c:f>'TWh per year'!$J$37:$J$46</c:f>
              <c:numCache>
                <c:formatCode>0.000</c:formatCode>
                <c:ptCount val="10"/>
                <c:pt idx="0">
                  <c:v>1554.92234579257</c:v>
                </c:pt>
                <c:pt idx="1">
                  <c:v>1645.148786197436</c:v>
                </c:pt>
                <c:pt idx="2">
                  <c:v>1748.66760961306</c:v>
                </c:pt>
                <c:pt idx="3">
                  <c:v>1856.675325845539</c:v>
                </c:pt>
                <c:pt idx="4">
                  <c:v>1946.690557501603</c:v>
                </c:pt>
                <c:pt idx="5">
                  <c:v>2059.903641965609</c:v>
                </c:pt>
                <c:pt idx="6">
                  <c:v>2183.998429131628</c:v>
                </c:pt>
                <c:pt idx="7">
                  <c:v>2325.705552878634</c:v>
                </c:pt>
                <c:pt idx="8">
                  <c:v>2501.72464302818</c:v>
                </c:pt>
                <c:pt idx="9">
                  <c:v>2672.605971116403</c:v>
                </c:pt>
              </c:numCache>
            </c:numRef>
          </c:val>
        </c:ser>
        <c:ser>
          <c:idx val="10"/>
          <c:order val="7"/>
          <c:tx>
            <c:v>Nuclear</c:v>
          </c:tx>
          <c:val>
            <c:numRef>
              <c:f>'TWh per year'!$C$37:$C$46</c:f>
              <c:numCache>
                <c:formatCode>0.000</c:formatCode>
                <c:ptCount val="10"/>
                <c:pt idx="0">
                  <c:v>2449.88949</c:v>
                </c:pt>
                <c:pt idx="1">
                  <c:v>2516.67429</c:v>
                </c:pt>
                <c:pt idx="2">
                  <c:v>2545.302087</c:v>
                </c:pt>
                <c:pt idx="3">
                  <c:v>2517.756695</c:v>
                </c:pt>
                <c:pt idx="4">
                  <c:v>2615.009387</c:v>
                </c:pt>
                <c:pt idx="5">
                  <c:v>2625.573</c:v>
                </c:pt>
                <c:pt idx="6">
                  <c:v>2644.4</c:v>
                </c:pt>
                <c:pt idx="7">
                  <c:v>2608.2</c:v>
                </c:pt>
                <c:pt idx="8">
                  <c:v>2594.5</c:v>
                </c:pt>
                <c:pt idx="9">
                  <c:v>2558.08</c:v>
                </c:pt>
              </c:numCache>
            </c:numRef>
          </c:val>
        </c:ser>
        <c:ser>
          <c:idx val="9"/>
          <c:order val="8"/>
          <c:tx>
            <c:v>Large Hydro</c:v>
          </c:tx>
          <c:val>
            <c:numRef>
              <c:f>'TWh per year'!$M$37:$M$46</c:f>
              <c:numCache>
                <c:formatCode>0.000</c:formatCode>
                <c:ptCount val="10"/>
                <c:pt idx="0">
                  <c:v>2507.890240025521</c:v>
                </c:pt>
                <c:pt idx="1">
                  <c:v>2438.186335</c:v>
                </c:pt>
                <c:pt idx="2">
                  <c:v>2476.526219</c:v>
                </c:pt>
                <c:pt idx="3">
                  <c:v>2464.566103</c:v>
                </c:pt>
                <c:pt idx="4">
                  <c:v>2616.205987</c:v>
                </c:pt>
                <c:pt idx="5">
                  <c:v>2717.945871</c:v>
                </c:pt>
                <c:pt idx="6">
                  <c:v>2821.685755</c:v>
                </c:pt>
                <c:pt idx="7">
                  <c:v>2864.625639</c:v>
                </c:pt>
                <c:pt idx="8">
                  <c:v>3009.465523</c:v>
                </c:pt>
                <c:pt idx="9">
                  <c:v>3038.43436104078</c:v>
                </c:pt>
              </c:numCache>
            </c:numRef>
          </c:val>
        </c:ser>
        <c:ser>
          <c:idx val="8"/>
          <c:order val="10"/>
          <c:tx>
            <c:v>Fossil Fueled Except Cogeneration</c:v>
          </c:tx>
          <c:cat>
            <c:numRef>
              <c:f>'TWh per year'!$B$37:$B$46</c:f>
              <c:numCache>
                <c:formatCode>General</c:formatCode>
                <c:ptCount val="10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</c:numCache>
            </c:numRef>
          </c:cat>
          <c:val>
            <c:numRef>
              <c:f>'TWh per year'!$P$37:$P$46</c:f>
              <c:numCache>
                <c:formatCode>0.000</c:formatCode>
                <c:ptCount val="10"/>
                <c:pt idx="0">
                  <c:v>8418.52820851292</c:v>
                </c:pt>
                <c:pt idx="1">
                  <c:v>8548.257194256808</c:v>
                </c:pt>
                <c:pt idx="2">
                  <c:v>8896.431084569623</c:v>
                </c:pt>
                <c:pt idx="3">
                  <c:v>9394.318579637244</c:v>
                </c:pt>
                <c:pt idx="4">
                  <c:v>9765.872651995534</c:v>
                </c:pt>
                <c:pt idx="5">
                  <c:v>10243.41872935169</c:v>
                </c:pt>
                <c:pt idx="6">
                  <c:v>10647.00017778877</c:v>
                </c:pt>
                <c:pt idx="7">
                  <c:v>11299.55608126037</c:v>
                </c:pt>
                <c:pt idx="8">
                  <c:v>11317.65008999562</c:v>
                </c:pt>
                <c:pt idx="9">
                  <c:v>10784.85894687002</c:v>
                </c:pt>
              </c:numCache>
            </c:numRef>
          </c:val>
        </c:ser>
        <c:axId val="781432136"/>
        <c:axId val="781600104"/>
      </c:areaChart>
      <c:lineChart>
        <c:grouping val="standard"/>
        <c:ser>
          <c:idx val="6"/>
          <c:order val="6"/>
          <c:tx>
            <c:v>Total Micropower</c:v>
          </c:tx>
          <c:spPr>
            <a:ln>
              <a:solidFill>
                <a:schemeClr val="bg1"/>
              </a:solidFill>
              <a:prstDash val="sysDash"/>
            </a:ln>
          </c:spPr>
          <c:marker>
            <c:spPr>
              <a:noFill/>
              <a:ln>
                <a:noFill/>
              </a:ln>
            </c:spPr>
          </c:marker>
          <c:cat>
            <c:numRef>
              <c:f>'TWh per year'!$B$37:$B$46</c:f>
              <c:numCache>
                <c:formatCode>General</c:formatCode>
                <c:ptCount val="10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</c:numCache>
            </c:numRef>
          </c:cat>
          <c:val>
            <c:numRef>
              <c:f>'TWh per year'!$K$37:$K$46</c:f>
              <c:numCache>
                <c:formatCode>0.000</c:formatCode>
                <c:ptCount val="10"/>
                <c:pt idx="0">
                  <c:v>2003.457474596157</c:v>
                </c:pt>
                <c:pt idx="1">
                  <c:v>2123.333558904391</c:v>
                </c:pt>
                <c:pt idx="2">
                  <c:v>2264.833122807674</c:v>
                </c:pt>
                <c:pt idx="3">
                  <c:v>2415.969568058058</c:v>
                </c:pt>
                <c:pt idx="4">
                  <c:v>2556.510560576567</c:v>
                </c:pt>
                <c:pt idx="5">
                  <c:v>2724.618371011208</c:v>
                </c:pt>
                <c:pt idx="6">
                  <c:v>2912.437846639726</c:v>
                </c:pt>
                <c:pt idx="7">
                  <c:v>3135.412112693832</c:v>
                </c:pt>
                <c:pt idx="8">
                  <c:v>3414.656842724279</c:v>
                </c:pt>
                <c:pt idx="9">
                  <c:v>3712.187224622704</c:v>
                </c:pt>
              </c:numCache>
            </c:numRef>
          </c:val>
        </c:ser>
        <c:ser>
          <c:idx val="7"/>
          <c:order val="9"/>
          <c:tx>
            <c:v>Total World Electricity Production</c:v>
          </c:tx>
          <c:spPr>
            <a:ln>
              <a:solidFill>
                <a:srgbClr val="FF00FF"/>
              </a:solidFill>
            </a:ln>
          </c:spPr>
          <c:cat>
            <c:numRef>
              <c:f>'TWh per year'!$B$37:$B$46</c:f>
              <c:numCache>
                <c:formatCode>General</c:formatCode>
                <c:ptCount val="10"/>
                <c:pt idx="0">
                  <c:v>2000.0</c:v>
                </c:pt>
                <c:pt idx="1">
                  <c:v>2001.0</c:v>
                </c:pt>
                <c:pt idx="2">
                  <c:v>2002.0</c:v>
                </c:pt>
                <c:pt idx="3">
                  <c:v>2003.0</c:v>
                </c:pt>
                <c:pt idx="4">
                  <c:v>2004.0</c:v>
                </c:pt>
                <c:pt idx="5">
                  <c:v>2005.0</c:v>
                </c:pt>
                <c:pt idx="6">
                  <c:v>2006.0</c:v>
                </c:pt>
                <c:pt idx="7">
                  <c:v>2007.0</c:v>
                </c:pt>
                <c:pt idx="8">
                  <c:v>2008.0</c:v>
                </c:pt>
                <c:pt idx="9">
                  <c:v>2009.0</c:v>
                </c:pt>
              </c:numCache>
            </c:numRef>
          </c:cat>
          <c:val>
            <c:numRef>
              <c:f>'TWh per year'!$N$37:$N$46</c:f>
              <c:numCache>
                <c:formatCode>0.000</c:formatCode>
                <c:ptCount val="10"/>
                <c:pt idx="0">
                  <c:v>15379.7654131346</c:v>
                </c:pt>
                <c:pt idx="1">
                  <c:v>15626.4513781612</c:v>
                </c:pt>
                <c:pt idx="2">
                  <c:v>16183.0925133773</c:v>
                </c:pt>
                <c:pt idx="3">
                  <c:v>16792.6109456953</c:v>
                </c:pt>
                <c:pt idx="4">
                  <c:v>17553.5985865721</c:v>
                </c:pt>
                <c:pt idx="5">
                  <c:v>18311.5559713629</c:v>
                </c:pt>
                <c:pt idx="6">
                  <c:v>19025.5237794285</c:v>
                </c:pt>
                <c:pt idx="7">
                  <c:v>19907.7938329542</c:v>
                </c:pt>
                <c:pt idx="8">
                  <c:v>20336.2724557199</c:v>
                </c:pt>
                <c:pt idx="9">
                  <c:v>20093.5605325335</c:v>
                </c:pt>
              </c:numCache>
            </c:numRef>
          </c:val>
        </c:ser>
        <c:marker val="1"/>
        <c:axId val="781432136"/>
        <c:axId val="781600104"/>
      </c:lineChart>
      <c:catAx>
        <c:axId val="781432136"/>
        <c:scaling>
          <c:orientation val="minMax"/>
        </c:scaling>
        <c:axPos val="b"/>
        <c:numFmt formatCode="General" sourceLinked="1"/>
        <c:tickLblPos val="nextTo"/>
        <c:spPr>
          <a:ln w="25400">
            <a:solidFill>
              <a:schemeClr val="bg1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chemeClr val="bg1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781600104"/>
        <c:crosses val="autoZero"/>
        <c:auto val="1"/>
        <c:lblAlgn val="ctr"/>
        <c:lblOffset val="100"/>
        <c:tickLblSkip val="1"/>
        <c:tickMarkSkip val="1"/>
      </c:catAx>
      <c:valAx>
        <c:axId val="781600104"/>
        <c:scaling>
          <c:orientation val="minMax"/>
          <c:max val="21000.0"/>
          <c:min val="0.0"/>
        </c:scaling>
        <c:axPos val="l"/>
        <c:numFmt formatCode="General" sourceLinked="0"/>
        <c:tickLblPos val="nextTo"/>
        <c:spPr>
          <a:ln w="25400">
            <a:solidFill>
              <a:schemeClr val="bg1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chemeClr val="bg1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781432136"/>
        <c:crosses val="autoZero"/>
        <c:crossBetween val="midCat"/>
        <c:majorUnit val="3000.0"/>
        <c:minorUnit val="300.0"/>
      </c:valAx>
      <c:spPr>
        <a:noFill/>
        <a:ln w="25400">
          <a:solidFill>
            <a:schemeClr val="bg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4674992406365"/>
          <c:y val="0.0923625478187775"/>
          <c:w val="0.25180821981822"/>
          <c:h val="0.580741083835109"/>
        </c:manualLayout>
      </c:layout>
      <c:spPr>
        <a:solidFill>
          <a:schemeClr val="bg1">
            <a:lumMod val="50000"/>
          </a:schemeClr>
        </a:solidFill>
      </c:spPr>
      <c:txPr>
        <a:bodyPr/>
        <a:lstStyle/>
        <a:p>
          <a:pPr>
            <a:defRPr sz="900">
              <a:solidFill>
                <a:schemeClr val="bg1"/>
              </a:solidFill>
            </a:defRPr>
          </a:pPr>
          <a:endParaRPr lang="en-US"/>
        </a:p>
      </c:txPr>
    </c:legend>
    <c:dispBlanksAs val="zero"/>
  </c:chart>
  <c:spPr>
    <a:solidFill>
      <a:schemeClr val="tx1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5" workbookViewId="0"/>
  </sheetViews>
  <pageMargins left="0.75" right="0.75" top="1" bottom="1" header="0.5" footer="0.5"/>
  <pageSetup orientation="landscape" horizontalDpi="4294967292" verticalDpi="429496729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5" workbookViewId="0"/>
  </sheetViews>
  <pageMargins left="0.75" right="0.75" top="1" bottom="1" header="0.5" footer="0.5"/>
  <pageSetup orientation="landscape" horizontalDpi="4294967292" verticalDpi="4294967292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5" workbookViewId="0"/>
  </sheetViews>
  <pageMargins left="0.75" right="0.75" top="1" bottom="1" header="0.5" footer="0.5"/>
  <pageSetup orientation="landscape" horizontalDpi="4294967292" verticalDpi="4294967292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5" workbookViewId="0"/>
  </sheetViews>
  <pageMargins left="0.75" right="0.75" top="1" bottom="1" header="0.5" footer="0.5"/>
  <pageSetup orientation="landscape" horizontalDpi="4294967292" verticalDpi="4294967292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5" workbookViewId="0"/>
  </sheetViews>
  <pageMargins left="0.75" right="0.75" top="1" bottom="1" header="0.5" footer="0.5"/>
  <pageSetup orientation="landscape" horizontalDpi="4294967292" verticalDpi="4294967292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3" Type="http://schemas.openxmlformats.org/officeDocument/2006/relationships/image" Target="../media/image2.png"/><Relationship Id="rId1" Type="http://schemas.openxmlformats.org/officeDocument/2006/relationships/hyperlink" Target="file://localhost/MegaByte/RMI/Macintosh%20HD/Desktop/+$E$29+$D$29+$D$29+$F$29+$E$14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1282700</xdr:colOff>
      <xdr:row>19</xdr:row>
      <xdr:rowOff>114300</xdr:rowOff>
    </xdr:from>
    <xdr:to>
      <xdr:col>5</xdr:col>
      <xdr:colOff>838200</xdr:colOff>
      <xdr:row>24</xdr:row>
      <xdr:rowOff>114300</xdr:rowOff>
    </xdr:to>
    <xdr:pic>
      <xdr:nvPicPr>
        <xdr:cNvPr id="2" name="Picture -102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889500" y="3517900"/>
          <a:ext cx="838200" cy="82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25400</xdr:colOff>
      <xdr:row>4</xdr:row>
      <xdr:rowOff>101600</xdr:rowOff>
    </xdr:from>
    <xdr:to>
      <xdr:col>3</xdr:col>
      <xdr:colOff>698500</xdr:colOff>
      <xdr:row>24</xdr:row>
      <xdr:rowOff>38100</xdr:rowOff>
    </xdr:to>
    <xdr:pic>
      <xdr:nvPicPr>
        <xdr:cNvPr id="3" name="Picture -102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03300" y="1028700"/>
          <a:ext cx="2628900" cy="3238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598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0.71043</cdr:x>
      <cdr:y>0.79412</cdr:y>
    </cdr:from>
    <cdr:to>
      <cdr:x>0.76218</cdr:x>
      <cdr:y>0.94087</cdr:y>
    </cdr:to>
    <cdr:sp macro="" textlink="">
      <cdr:nvSpPr>
        <cdr:cNvPr id="31129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81165" y="4629183"/>
          <a:ext cx="442970" cy="8554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0000D4"/>
              </a:solidFill>
              <a:latin typeface="Verdana"/>
              <a:ea typeface="Verdana"/>
              <a:cs typeface="Verdana"/>
            </a:rPr>
            <a:t>Wind</a:t>
          </a:r>
        </a:p>
      </cdr:txBody>
    </cdr:sp>
  </cdr:relSizeAnchor>
  <cdr:relSizeAnchor xmlns:cdr="http://schemas.openxmlformats.org/drawingml/2006/chartDrawing">
    <cdr:from>
      <cdr:x>0.71044</cdr:x>
      <cdr:y>0.7456</cdr:y>
    </cdr:from>
    <cdr:to>
      <cdr:x>0.91276</cdr:x>
      <cdr:y>0.77596</cdr:y>
    </cdr:to>
    <cdr:sp macro="" textlink="">
      <cdr:nvSpPr>
        <cdr:cNvPr id="31129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81198" y="4346329"/>
          <a:ext cx="1731819" cy="1769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DD0806"/>
              </a:solidFill>
              <a:latin typeface="Verdana"/>
              <a:ea typeface="Verdana"/>
              <a:cs typeface="Verdana"/>
            </a:rPr>
            <a:t>Small Hydro (</a:t>
          </a:r>
          <a:r>
            <a:rPr lang="en-US" sz="1000" b="1" i="0" u="sng" strike="noStrike">
              <a:solidFill>
                <a:srgbClr val="DD0806"/>
              </a:solidFill>
              <a:latin typeface="Verdana"/>
              <a:ea typeface="Verdana"/>
              <a:cs typeface="Verdana"/>
            </a:rPr>
            <a:t>&lt;</a:t>
          </a:r>
          <a:r>
            <a:rPr lang="en-US" sz="1000" b="1" i="0" strike="noStrike">
              <a:solidFill>
                <a:srgbClr val="DD0806"/>
              </a:solidFill>
              <a:latin typeface="Verdana"/>
              <a:ea typeface="Verdana"/>
              <a:cs typeface="Verdana"/>
            </a:rPr>
            <a:t>10 MW)</a:t>
          </a:r>
        </a:p>
      </cdr:txBody>
    </cdr:sp>
  </cdr:relSizeAnchor>
  <cdr:relSizeAnchor xmlns:cdr="http://schemas.openxmlformats.org/drawingml/2006/chartDrawing">
    <cdr:from>
      <cdr:x>0.80325</cdr:x>
      <cdr:y>0.59075</cdr:y>
    </cdr:from>
    <cdr:to>
      <cdr:x>0.80925</cdr:x>
      <cdr:y>0.5995</cdr:y>
    </cdr:to>
    <cdr:sp macro="" textlink="">
      <cdr:nvSpPr>
        <cdr:cNvPr id="311300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85861" y="3443659"/>
          <a:ext cx="51435" cy="510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Bio</a:t>
          </a:r>
        </a:p>
      </cdr:txBody>
    </cdr:sp>
  </cdr:relSizeAnchor>
  <cdr:relSizeAnchor xmlns:cdr="http://schemas.openxmlformats.org/drawingml/2006/chartDrawing">
    <cdr:from>
      <cdr:x>0.71</cdr:x>
      <cdr:y>0.70065</cdr:y>
    </cdr:from>
    <cdr:to>
      <cdr:x>0.90564</cdr:x>
      <cdr:y>0.73101</cdr:y>
    </cdr:to>
    <cdr:sp macro="" textlink="">
      <cdr:nvSpPr>
        <cdr:cNvPr id="311301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77465" y="4084294"/>
          <a:ext cx="1674639" cy="1769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99CC00"/>
              </a:solidFill>
              <a:latin typeface="Verdana"/>
              <a:ea typeface="Verdana"/>
              <a:cs typeface="Verdana"/>
            </a:rPr>
            <a:t>Biomass and Waste</a:t>
          </a:r>
        </a:p>
      </cdr:txBody>
    </cdr:sp>
  </cdr:relSizeAnchor>
  <cdr:relSizeAnchor xmlns:cdr="http://schemas.openxmlformats.org/drawingml/2006/chartDrawing">
    <cdr:from>
      <cdr:x>0.7125</cdr:x>
      <cdr:y>0.65223</cdr:y>
    </cdr:from>
    <cdr:to>
      <cdr:x>0.86291</cdr:x>
      <cdr:y>0.68259</cdr:y>
    </cdr:to>
    <cdr:sp macro="" textlink="">
      <cdr:nvSpPr>
        <cdr:cNvPr id="311302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98858" y="3802049"/>
          <a:ext cx="1287479" cy="1769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chemeClr val="bg1">
                  <a:lumMod val="75000"/>
                </a:schemeClr>
              </a:solidFill>
              <a:latin typeface="Verdana"/>
              <a:ea typeface="Verdana"/>
              <a:cs typeface="Verdana"/>
            </a:rPr>
            <a:t>Photovoltaics</a:t>
          </a:r>
        </a:p>
      </cdr:txBody>
    </cdr:sp>
  </cdr:relSizeAnchor>
  <cdr:relSizeAnchor xmlns:cdr="http://schemas.openxmlformats.org/drawingml/2006/chartDrawing">
    <cdr:from>
      <cdr:x>0.70286</cdr:x>
      <cdr:y>0.54918</cdr:y>
    </cdr:from>
    <cdr:to>
      <cdr:x>0.71234</cdr:x>
      <cdr:y>0.99879</cdr:y>
    </cdr:to>
    <cdr:sp macro="" textlink="">
      <cdr:nvSpPr>
        <cdr:cNvPr id="311303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04563" y="3368927"/>
          <a:ext cx="27700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US" sz="1000" b="1" i="0" strike="noStrike">
            <a:solidFill>
              <a:srgbClr val="6711FF"/>
            </a:solidFill>
            <a:latin typeface="Verdana"/>
            <a:ea typeface="Verdana"/>
            <a:cs typeface="Verdana"/>
          </a:endParaRPr>
        </a:p>
      </cdr:txBody>
    </cdr:sp>
  </cdr:relSizeAnchor>
  <cdr:relSizeAnchor xmlns:cdr="http://schemas.openxmlformats.org/drawingml/2006/chartDrawing">
    <cdr:from>
      <cdr:x>0.52149</cdr:x>
      <cdr:y>0.38068</cdr:y>
    </cdr:from>
    <cdr:to>
      <cdr:x>0.64332</cdr:x>
      <cdr:y>0.41025</cdr:y>
    </cdr:to>
    <cdr:sp macro="" textlink="">
      <cdr:nvSpPr>
        <cdr:cNvPr id="311304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63862" y="2219099"/>
          <a:ext cx="1042858" cy="1723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chemeClr val="bg1"/>
              </a:solidFill>
              <a:latin typeface="Verdana"/>
              <a:ea typeface="Verdana"/>
              <a:cs typeface="Verdana"/>
            </a:rPr>
            <a:t>Nuclear</a:t>
          </a:r>
        </a:p>
      </cdr:txBody>
    </cdr:sp>
  </cdr:relSizeAnchor>
  <cdr:relSizeAnchor xmlns:cdr="http://schemas.openxmlformats.org/drawingml/2006/chartDrawing">
    <cdr:from>
      <cdr:x>0.5602</cdr:x>
      <cdr:y>0.41592</cdr:y>
    </cdr:from>
    <cdr:to>
      <cdr:x>0.6087</cdr:x>
      <cdr:y>0.47692</cdr:y>
    </cdr:to>
    <cdr:sp macro="" textlink="">
      <cdr:nvSpPr>
        <cdr:cNvPr id="311308" name="Line 1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795190" y="2424513"/>
          <a:ext cx="415150" cy="35558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chemeClr val="bg1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0.4995</cdr:x>
      <cdr:y>0.469</cdr:y>
    </cdr:from>
    <cdr:to>
      <cdr:x>0.5115</cdr:x>
      <cdr:y>0.505</cdr:y>
    </cdr:to>
    <cdr:sp macro="" textlink="">
      <cdr:nvSpPr>
        <cdr:cNvPr id="311309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0" y="2722283"/>
          <a:ext cx="100727" cy="212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</cdr:sp>
  </cdr:relSizeAnchor>
  <cdr:relSizeAnchor xmlns:cdr="http://schemas.openxmlformats.org/drawingml/2006/chartDrawing">
    <cdr:from>
      <cdr:x>0.7098</cdr:x>
      <cdr:y>0.37583</cdr:y>
    </cdr:from>
    <cdr:to>
      <cdr:x>0.87834</cdr:x>
      <cdr:y>0.4549</cdr:y>
    </cdr:to>
    <cdr:sp macro="" textlink="">
      <cdr:nvSpPr>
        <cdr:cNvPr id="311314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75739" y="2190850"/>
          <a:ext cx="1442669" cy="4609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FF6600"/>
              </a:solidFill>
              <a:latin typeface="Verdana"/>
              <a:ea typeface="Verdana"/>
              <a:cs typeface="Verdana"/>
            </a:rPr>
            <a:t>Cogeneration (except biomass)</a:t>
          </a:r>
        </a:p>
      </cdr:txBody>
    </cdr:sp>
  </cdr:relSizeAnchor>
  <cdr:relSizeAnchor xmlns:cdr="http://schemas.openxmlformats.org/drawingml/2006/chartDrawing">
    <cdr:from>
      <cdr:x>0.41424</cdr:x>
      <cdr:y>0.19869</cdr:y>
    </cdr:from>
    <cdr:to>
      <cdr:x>0.46241</cdr:x>
      <cdr:y>0.37622</cdr:y>
    </cdr:to>
    <cdr:sp macro="" textlink="">
      <cdr:nvSpPr>
        <cdr:cNvPr id="311315" name="Line 1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545839" y="1158240"/>
          <a:ext cx="412297" cy="103485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chemeClr val="bg1"/>
          </a:solidFill>
          <a:prstDash val="dash"/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0.10208</cdr:x>
      <cdr:y>0.13769</cdr:y>
    </cdr:from>
    <cdr:to>
      <cdr:x>0.66825</cdr:x>
      <cdr:y>0.18824</cdr:y>
    </cdr:to>
    <cdr:sp macro="" textlink="">
      <cdr:nvSpPr>
        <cdr:cNvPr id="311316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73784" y="802641"/>
          <a:ext cx="4846296" cy="2946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chemeClr val="bg1"/>
          </a:solidFill>
          <a:prstDash val="dash"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l" rtl="0"/>
          <a:r>
            <a:rPr lang="en-US" sz="1100" b="1" i="0">
              <a:solidFill>
                <a:schemeClr val="bg1"/>
              </a:solidFill>
              <a:latin typeface="Verdana"/>
              <a:ea typeface="+mn-ea"/>
              <a:cs typeface="Verdana"/>
            </a:rPr>
            <a:t>Total Micropower (CHP plus</a:t>
          </a:r>
          <a:r>
            <a:rPr lang="en-US" sz="1100" b="1" i="0" baseline="0">
              <a:solidFill>
                <a:schemeClr val="bg1"/>
              </a:solidFill>
              <a:latin typeface="Verdana"/>
              <a:ea typeface="+mn-ea"/>
              <a:cs typeface="Verdana"/>
            </a:rPr>
            <a:t> renewables except large hydro)</a:t>
          </a:r>
          <a:endParaRPr lang="en-US" sz="1100" b="1" i="0">
            <a:solidFill>
              <a:schemeClr val="bg1"/>
            </a:solidFill>
            <a:latin typeface="Verdana"/>
            <a:ea typeface="+mn-ea"/>
            <a:cs typeface="Verdana"/>
          </a:endParaRPr>
        </a:p>
      </cdr:txBody>
    </cdr:sp>
  </cdr:relSizeAnchor>
  <cdr:relSizeAnchor xmlns:cdr="http://schemas.openxmlformats.org/drawingml/2006/chartDrawing">
    <cdr:from>
      <cdr:x>0.42225</cdr:x>
      <cdr:y>0.89725</cdr:y>
    </cdr:from>
    <cdr:to>
      <cdr:x>0.42225</cdr:x>
      <cdr:y>0.92575</cdr:y>
    </cdr:to>
    <cdr:sp macro="" textlink="">
      <cdr:nvSpPr>
        <cdr:cNvPr id="311317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97275" y="5019027"/>
          <a:ext cx="507921" cy="2025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Actual</a:t>
          </a:r>
        </a:p>
      </cdr:txBody>
    </cdr:sp>
  </cdr:relSizeAnchor>
  <cdr:relSizeAnchor xmlns:cdr="http://schemas.openxmlformats.org/drawingml/2006/chartDrawing">
    <cdr:from>
      <cdr:x>0.48555</cdr:x>
      <cdr:y>0.88023</cdr:y>
    </cdr:from>
    <cdr:to>
      <cdr:x>0.5348</cdr:x>
      <cdr:y>0.88023</cdr:y>
    </cdr:to>
    <cdr:sp macro="" textlink="">
      <cdr:nvSpPr>
        <cdr:cNvPr id="311318" name="Line 2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4162346" y="5131118"/>
          <a:ext cx="42219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FFFFFF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0.62375</cdr:x>
      <cdr:y>0.89725</cdr:y>
    </cdr:from>
    <cdr:to>
      <cdr:x>0.62375</cdr:x>
      <cdr:y>0.92425</cdr:y>
    </cdr:to>
    <cdr:sp macro="" textlink="">
      <cdr:nvSpPr>
        <cdr:cNvPr id="311319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32413" y="5027730"/>
          <a:ext cx="711517" cy="2025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Projected</a:t>
          </a:r>
        </a:p>
      </cdr:txBody>
    </cdr:sp>
  </cdr:relSizeAnchor>
  <cdr:relSizeAnchor xmlns:cdr="http://schemas.openxmlformats.org/drawingml/2006/chartDrawing">
    <cdr:from>
      <cdr:x>0.57184</cdr:x>
      <cdr:y>0.88023</cdr:y>
    </cdr:from>
    <cdr:to>
      <cdr:x>0.61984</cdr:x>
      <cdr:y>0.88023</cdr:y>
    </cdr:to>
    <cdr:sp macro="" textlink="">
      <cdr:nvSpPr>
        <cdr:cNvPr id="311320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902121" y="5131118"/>
          <a:ext cx="411480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FFFFFF"/>
          </a:solidFill>
          <a:round/>
          <a:headEnd type="triangle" w="med" len="med"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0.712</cdr:x>
      <cdr:y>0.89375</cdr:y>
    </cdr:from>
    <cdr:to>
      <cdr:x>0.712</cdr:x>
      <cdr:y>0.921</cdr:y>
    </cdr:to>
    <cdr:sp macro="" textlink="">
      <cdr:nvSpPr>
        <cdr:cNvPr id="18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80547" y="3560279"/>
          <a:ext cx="880289" cy="8443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6666FF"/>
              </a:solidFill>
              <a:latin typeface="Verdana"/>
              <a:ea typeface="Verdana"/>
              <a:cs typeface="Verdana"/>
            </a:rPr>
            <a:t>Geothermal</a:t>
          </a:r>
        </a:p>
      </cdr:txBody>
    </cdr:sp>
  </cdr:relSizeAnchor>
  <cdr:relSizeAnchor xmlns:cdr="http://schemas.openxmlformats.org/drawingml/2006/chartDrawing">
    <cdr:from>
      <cdr:x>0.42611</cdr:x>
      <cdr:y>0.85926</cdr:y>
    </cdr:from>
    <cdr:to>
      <cdr:x>0.48364</cdr:x>
      <cdr:y>0.88961</cdr:y>
    </cdr:to>
    <cdr:sp macro="" textlink="">
      <cdr:nvSpPr>
        <cdr:cNvPr id="19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7440" y="5008880"/>
          <a:ext cx="492445" cy="1769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Actual</a:t>
          </a:r>
        </a:p>
      </cdr:txBody>
    </cdr:sp>
  </cdr:relSizeAnchor>
  <cdr:relSizeAnchor xmlns:cdr="http://schemas.openxmlformats.org/drawingml/2006/chartDrawing">
    <cdr:from>
      <cdr:x>0.62671</cdr:x>
      <cdr:y>0.85752</cdr:y>
    </cdr:from>
    <cdr:to>
      <cdr:x>0.70386</cdr:x>
      <cdr:y>0.88788</cdr:y>
    </cdr:to>
    <cdr:sp macro="" textlink="">
      <cdr:nvSpPr>
        <cdr:cNvPr id="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64480" y="4998720"/>
          <a:ext cx="660400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Projected</a:t>
          </a:r>
        </a:p>
      </cdr:txBody>
    </cdr:sp>
  </cdr:relSizeAnchor>
  <cdr:relSizeAnchor xmlns:cdr="http://schemas.openxmlformats.org/drawingml/2006/chartDrawing">
    <cdr:from>
      <cdr:x>0.71098</cdr:x>
      <cdr:y>0.61874</cdr:y>
    </cdr:from>
    <cdr:to>
      <cdr:x>0.86139</cdr:x>
      <cdr:y>0.6491</cdr:y>
    </cdr:to>
    <cdr:sp macro="" textlink="">
      <cdr:nvSpPr>
        <cdr:cNvPr id="21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85840" y="3606800"/>
          <a:ext cx="1287479" cy="1769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chemeClr val="accent4"/>
              </a:solidFill>
              <a:latin typeface="Verdana"/>
              <a:ea typeface="Verdana"/>
              <a:cs typeface="Verdana"/>
            </a:rPr>
            <a:t>Geothermal</a:t>
          </a:r>
        </a:p>
      </cdr:txBody>
    </cdr:sp>
  </cdr:relSizeAnchor>
  <cdr:relSizeAnchor xmlns:cdr="http://schemas.openxmlformats.org/drawingml/2006/chartDrawing">
    <cdr:from>
      <cdr:x>0.03798</cdr:x>
      <cdr:y>0.05926</cdr:y>
    </cdr:from>
    <cdr:to>
      <cdr:x>0.07901</cdr:x>
      <cdr:y>0.08962</cdr:y>
    </cdr:to>
    <cdr:sp macro="" textlink="">
      <cdr:nvSpPr>
        <cdr:cNvPr id="2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5120" y="345440"/>
          <a:ext cx="351181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ysClr val="window" lastClr="FFFFFF"/>
              </a:solidFill>
              <a:latin typeface="Verdana"/>
              <a:ea typeface="Verdana"/>
              <a:cs typeface="Verdana"/>
            </a:rPr>
            <a:t>TWh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598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0.71043</cdr:x>
      <cdr:y>0.79412</cdr:y>
    </cdr:from>
    <cdr:to>
      <cdr:x>0.76218</cdr:x>
      <cdr:y>0.94087</cdr:y>
    </cdr:to>
    <cdr:sp macro="" textlink="">
      <cdr:nvSpPr>
        <cdr:cNvPr id="31129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81165" y="4629183"/>
          <a:ext cx="442970" cy="8554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0000D4"/>
              </a:solidFill>
              <a:latin typeface="Verdana"/>
              <a:ea typeface="Verdana"/>
              <a:cs typeface="Verdana"/>
            </a:rPr>
            <a:t>Wind</a:t>
          </a:r>
        </a:p>
      </cdr:txBody>
    </cdr:sp>
  </cdr:relSizeAnchor>
  <cdr:relSizeAnchor xmlns:cdr="http://schemas.openxmlformats.org/drawingml/2006/chartDrawing">
    <cdr:from>
      <cdr:x>0.71044</cdr:x>
      <cdr:y>0.7456</cdr:y>
    </cdr:from>
    <cdr:to>
      <cdr:x>0.91276</cdr:x>
      <cdr:y>0.77596</cdr:y>
    </cdr:to>
    <cdr:sp macro="" textlink="">
      <cdr:nvSpPr>
        <cdr:cNvPr id="31129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81198" y="4346329"/>
          <a:ext cx="1731819" cy="1769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DD0806"/>
              </a:solidFill>
              <a:latin typeface="Verdana"/>
              <a:ea typeface="Verdana"/>
              <a:cs typeface="Verdana"/>
            </a:rPr>
            <a:t>Small Hydro (</a:t>
          </a:r>
          <a:r>
            <a:rPr lang="en-US" sz="1000" b="1" i="0" u="sng" strike="noStrike">
              <a:solidFill>
                <a:srgbClr val="DD0806"/>
              </a:solidFill>
              <a:latin typeface="Verdana"/>
              <a:ea typeface="Verdana"/>
              <a:cs typeface="Verdana"/>
            </a:rPr>
            <a:t>&lt;</a:t>
          </a:r>
          <a:r>
            <a:rPr lang="en-US" sz="1000" b="1" i="0" strike="noStrike">
              <a:solidFill>
                <a:srgbClr val="DD0806"/>
              </a:solidFill>
              <a:latin typeface="Verdana"/>
              <a:ea typeface="Verdana"/>
              <a:cs typeface="Verdana"/>
            </a:rPr>
            <a:t>10 MW)</a:t>
          </a:r>
        </a:p>
      </cdr:txBody>
    </cdr:sp>
  </cdr:relSizeAnchor>
  <cdr:relSizeAnchor xmlns:cdr="http://schemas.openxmlformats.org/drawingml/2006/chartDrawing">
    <cdr:from>
      <cdr:x>0.80325</cdr:x>
      <cdr:y>0.59075</cdr:y>
    </cdr:from>
    <cdr:to>
      <cdr:x>0.80925</cdr:x>
      <cdr:y>0.5995</cdr:y>
    </cdr:to>
    <cdr:sp macro="" textlink="">
      <cdr:nvSpPr>
        <cdr:cNvPr id="311300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85861" y="3443659"/>
          <a:ext cx="51435" cy="510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Bio</a:t>
          </a:r>
        </a:p>
      </cdr:txBody>
    </cdr:sp>
  </cdr:relSizeAnchor>
  <cdr:relSizeAnchor xmlns:cdr="http://schemas.openxmlformats.org/drawingml/2006/chartDrawing">
    <cdr:from>
      <cdr:x>0.71</cdr:x>
      <cdr:y>0.70065</cdr:y>
    </cdr:from>
    <cdr:to>
      <cdr:x>0.90564</cdr:x>
      <cdr:y>0.73101</cdr:y>
    </cdr:to>
    <cdr:sp macro="" textlink="">
      <cdr:nvSpPr>
        <cdr:cNvPr id="311301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77465" y="4084294"/>
          <a:ext cx="1674639" cy="1769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99CC00"/>
              </a:solidFill>
              <a:latin typeface="Verdana"/>
              <a:ea typeface="Verdana"/>
              <a:cs typeface="Verdana"/>
            </a:rPr>
            <a:t>Biomass and Waste</a:t>
          </a:r>
        </a:p>
      </cdr:txBody>
    </cdr:sp>
  </cdr:relSizeAnchor>
  <cdr:relSizeAnchor xmlns:cdr="http://schemas.openxmlformats.org/drawingml/2006/chartDrawing">
    <cdr:from>
      <cdr:x>0.7125</cdr:x>
      <cdr:y>0.65223</cdr:y>
    </cdr:from>
    <cdr:to>
      <cdr:x>0.86291</cdr:x>
      <cdr:y>0.68259</cdr:y>
    </cdr:to>
    <cdr:sp macro="" textlink="">
      <cdr:nvSpPr>
        <cdr:cNvPr id="311302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98858" y="3802049"/>
          <a:ext cx="1287479" cy="1769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chemeClr val="bg1">
                  <a:lumMod val="75000"/>
                </a:schemeClr>
              </a:solidFill>
              <a:latin typeface="Verdana"/>
              <a:ea typeface="Verdana"/>
              <a:cs typeface="Verdana"/>
            </a:rPr>
            <a:t>Photovoltaics</a:t>
          </a:r>
        </a:p>
      </cdr:txBody>
    </cdr:sp>
  </cdr:relSizeAnchor>
  <cdr:relSizeAnchor xmlns:cdr="http://schemas.openxmlformats.org/drawingml/2006/chartDrawing">
    <cdr:from>
      <cdr:x>0.70286</cdr:x>
      <cdr:y>0.54918</cdr:y>
    </cdr:from>
    <cdr:to>
      <cdr:x>0.71234</cdr:x>
      <cdr:y>0.99879</cdr:y>
    </cdr:to>
    <cdr:sp macro="" textlink="">
      <cdr:nvSpPr>
        <cdr:cNvPr id="311303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04563" y="3368927"/>
          <a:ext cx="27700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US" sz="1000" b="1" i="0" strike="noStrike">
            <a:solidFill>
              <a:srgbClr val="6711FF"/>
            </a:solidFill>
            <a:latin typeface="Verdana"/>
            <a:ea typeface="Verdana"/>
            <a:cs typeface="Verdana"/>
          </a:endParaRPr>
        </a:p>
      </cdr:txBody>
    </cdr:sp>
  </cdr:relSizeAnchor>
  <cdr:relSizeAnchor xmlns:cdr="http://schemas.openxmlformats.org/drawingml/2006/chartDrawing">
    <cdr:from>
      <cdr:x>0.52149</cdr:x>
      <cdr:y>0.38068</cdr:y>
    </cdr:from>
    <cdr:to>
      <cdr:x>0.64332</cdr:x>
      <cdr:y>0.41025</cdr:y>
    </cdr:to>
    <cdr:sp macro="" textlink="">
      <cdr:nvSpPr>
        <cdr:cNvPr id="311304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463862" y="2219099"/>
          <a:ext cx="1042858" cy="1723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chemeClr val="tx1"/>
              </a:solidFill>
              <a:latin typeface="Verdana"/>
              <a:ea typeface="Verdana"/>
              <a:cs typeface="Verdana"/>
            </a:rPr>
            <a:t>Nuclear</a:t>
          </a:r>
        </a:p>
      </cdr:txBody>
    </cdr:sp>
  </cdr:relSizeAnchor>
  <cdr:relSizeAnchor xmlns:cdr="http://schemas.openxmlformats.org/drawingml/2006/chartDrawing">
    <cdr:from>
      <cdr:x>0.5602</cdr:x>
      <cdr:y>0.41592</cdr:y>
    </cdr:from>
    <cdr:to>
      <cdr:x>0.6087</cdr:x>
      <cdr:y>0.47692</cdr:y>
    </cdr:to>
    <cdr:sp macro="" textlink="">
      <cdr:nvSpPr>
        <cdr:cNvPr id="311308" name="Line 1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795190" y="2424513"/>
          <a:ext cx="415150" cy="35558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chemeClr val="tx1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0.4995</cdr:x>
      <cdr:y>0.469</cdr:y>
    </cdr:from>
    <cdr:to>
      <cdr:x>0.5115</cdr:x>
      <cdr:y>0.505</cdr:y>
    </cdr:to>
    <cdr:sp macro="" textlink="">
      <cdr:nvSpPr>
        <cdr:cNvPr id="311309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0" y="2722283"/>
          <a:ext cx="100727" cy="212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</cdr:sp>
  </cdr:relSizeAnchor>
  <cdr:relSizeAnchor xmlns:cdr="http://schemas.openxmlformats.org/drawingml/2006/chartDrawing">
    <cdr:from>
      <cdr:x>0.7098</cdr:x>
      <cdr:y>0.37583</cdr:y>
    </cdr:from>
    <cdr:to>
      <cdr:x>0.87834</cdr:x>
      <cdr:y>0.4549</cdr:y>
    </cdr:to>
    <cdr:sp macro="" textlink="">
      <cdr:nvSpPr>
        <cdr:cNvPr id="311314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75739" y="2190850"/>
          <a:ext cx="1442669" cy="4609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FF6600"/>
              </a:solidFill>
              <a:latin typeface="Verdana"/>
              <a:ea typeface="Verdana"/>
              <a:cs typeface="Verdana"/>
            </a:rPr>
            <a:t>Cogeneration (except biomass)</a:t>
          </a:r>
        </a:p>
      </cdr:txBody>
    </cdr:sp>
  </cdr:relSizeAnchor>
  <cdr:relSizeAnchor xmlns:cdr="http://schemas.openxmlformats.org/drawingml/2006/chartDrawing">
    <cdr:from>
      <cdr:x>0.41424</cdr:x>
      <cdr:y>0.19869</cdr:y>
    </cdr:from>
    <cdr:to>
      <cdr:x>0.46241</cdr:x>
      <cdr:y>0.37622</cdr:y>
    </cdr:to>
    <cdr:sp macro="" textlink="">
      <cdr:nvSpPr>
        <cdr:cNvPr id="311315" name="Line 1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545839" y="1158240"/>
          <a:ext cx="412297" cy="1034859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chemeClr val="tx1"/>
          </a:solidFill>
          <a:prstDash val="dash"/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0.10208</cdr:x>
      <cdr:y>0.13769</cdr:y>
    </cdr:from>
    <cdr:to>
      <cdr:x>0.66825</cdr:x>
      <cdr:y>0.18824</cdr:y>
    </cdr:to>
    <cdr:sp macro="" textlink="">
      <cdr:nvSpPr>
        <cdr:cNvPr id="311316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73784" y="802641"/>
          <a:ext cx="4846296" cy="2946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chemeClr val="tx1"/>
          </a:solidFill>
          <a:prstDash val="dash"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l" rtl="0"/>
          <a:r>
            <a:rPr lang="en-US" sz="1100" b="1" i="0">
              <a:solidFill>
                <a:schemeClr val="tx1"/>
              </a:solidFill>
              <a:latin typeface="Verdana"/>
              <a:ea typeface="+mn-ea"/>
              <a:cs typeface="Verdana"/>
            </a:rPr>
            <a:t>Total Micropower (CHP plus</a:t>
          </a:r>
          <a:r>
            <a:rPr lang="en-US" sz="1100" b="1" i="0" baseline="0">
              <a:solidFill>
                <a:schemeClr val="tx1"/>
              </a:solidFill>
              <a:latin typeface="Verdana"/>
              <a:ea typeface="+mn-ea"/>
              <a:cs typeface="Verdana"/>
            </a:rPr>
            <a:t> renewables except large hydro)</a:t>
          </a:r>
          <a:endParaRPr lang="en-US" sz="1100" b="1" i="0">
            <a:solidFill>
              <a:schemeClr val="tx1"/>
            </a:solidFill>
            <a:latin typeface="Verdana"/>
            <a:ea typeface="+mn-ea"/>
            <a:cs typeface="Verdana"/>
          </a:endParaRPr>
        </a:p>
      </cdr:txBody>
    </cdr:sp>
  </cdr:relSizeAnchor>
  <cdr:relSizeAnchor xmlns:cdr="http://schemas.openxmlformats.org/drawingml/2006/chartDrawing">
    <cdr:from>
      <cdr:x>0.42225</cdr:x>
      <cdr:y>0.89725</cdr:y>
    </cdr:from>
    <cdr:to>
      <cdr:x>0.42225</cdr:x>
      <cdr:y>0.92575</cdr:y>
    </cdr:to>
    <cdr:sp macro="" textlink="">
      <cdr:nvSpPr>
        <cdr:cNvPr id="311317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97275" y="5019027"/>
          <a:ext cx="507921" cy="2025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Actual</a:t>
          </a:r>
        </a:p>
      </cdr:txBody>
    </cdr:sp>
  </cdr:relSizeAnchor>
  <cdr:relSizeAnchor xmlns:cdr="http://schemas.openxmlformats.org/drawingml/2006/chartDrawing">
    <cdr:from>
      <cdr:x>0.48555</cdr:x>
      <cdr:y>0.88023</cdr:y>
    </cdr:from>
    <cdr:to>
      <cdr:x>0.5348</cdr:x>
      <cdr:y>0.88023</cdr:y>
    </cdr:to>
    <cdr:sp macro="" textlink="">
      <cdr:nvSpPr>
        <cdr:cNvPr id="311318" name="Line 2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4162346" y="5131118"/>
          <a:ext cx="42219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FFFFFF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0.62375</cdr:x>
      <cdr:y>0.89725</cdr:y>
    </cdr:from>
    <cdr:to>
      <cdr:x>0.62375</cdr:x>
      <cdr:y>0.92425</cdr:y>
    </cdr:to>
    <cdr:sp macro="" textlink="">
      <cdr:nvSpPr>
        <cdr:cNvPr id="311319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32413" y="5027730"/>
          <a:ext cx="711517" cy="2025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Projected</a:t>
          </a:r>
        </a:p>
      </cdr:txBody>
    </cdr:sp>
  </cdr:relSizeAnchor>
  <cdr:relSizeAnchor xmlns:cdr="http://schemas.openxmlformats.org/drawingml/2006/chartDrawing">
    <cdr:from>
      <cdr:x>0.57184</cdr:x>
      <cdr:y>0.88023</cdr:y>
    </cdr:from>
    <cdr:to>
      <cdr:x>0.61984</cdr:x>
      <cdr:y>0.88023</cdr:y>
    </cdr:to>
    <cdr:sp macro="" textlink="">
      <cdr:nvSpPr>
        <cdr:cNvPr id="311320" name="Line 2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902121" y="5131118"/>
          <a:ext cx="411480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FFFFFF"/>
          </a:solidFill>
          <a:round/>
          <a:headEnd type="triangle" w="med" len="med"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0.712</cdr:x>
      <cdr:y>0.89375</cdr:y>
    </cdr:from>
    <cdr:to>
      <cdr:x>0.712</cdr:x>
      <cdr:y>0.921</cdr:y>
    </cdr:to>
    <cdr:sp macro="" textlink="">
      <cdr:nvSpPr>
        <cdr:cNvPr id="18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80547" y="3560279"/>
          <a:ext cx="880289" cy="8443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6666FF"/>
              </a:solidFill>
              <a:latin typeface="Verdana"/>
              <a:ea typeface="Verdana"/>
              <a:cs typeface="Verdana"/>
            </a:rPr>
            <a:t>Geothermal</a:t>
          </a:r>
        </a:p>
      </cdr:txBody>
    </cdr:sp>
  </cdr:relSizeAnchor>
  <cdr:relSizeAnchor xmlns:cdr="http://schemas.openxmlformats.org/drawingml/2006/chartDrawing">
    <cdr:from>
      <cdr:x>0.42611</cdr:x>
      <cdr:y>0.85926</cdr:y>
    </cdr:from>
    <cdr:to>
      <cdr:x>0.48364</cdr:x>
      <cdr:y>0.88961</cdr:y>
    </cdr:to>
    <cdr:sp macro="" textlink="">
      <cdr:nvSpPr>
        <cdr:cNvPr id="19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7440" y="5008880"/>
          <a:ext cx="492445" cy="1769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Actual</a:t>
          </a:r>
        </a:p>
      </cdr:txBody>
    </cdr:sp>
  </cdr:relSizeAnchor>
  <cdr:relSizeAnchor xmlns:cdr="http://schemas.openxmlformats.org/drawingml/2006/chartDrawing">
    <cdr:from>
      <cdr:x>0.62671</cdr:x>
      <cdr:y>0.85752</cdr:y>
    </cdr:from>
    <cdr:to>
      <cdr:x>0.70386</cdr:x>
      <cdr:y>0.88788</cdr:y>
    </cdr:to>
    <cdr:sp macro="" textlink="">
      <cdr:nvSpPr>
        <cdr:cNvPr id="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64480" y="4998720"/>
          <a:ext cx="660400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Projected</a:t>
          </a:r>
        </a:p>
      </cdr:txBody>
    </cdr:sp>
  </cdr:relSizeAnchor>
  <cdr:relSizeAnchor xmlns:cdr="http://schemas.openxmlformats.org/drawingml/2006/chartDrawing">
    <cdr:from>
      <cdr:x>0.71098</cdr:x>
      <cdr:y>0.61874</cdr:y>
    </cdr:from>
    <cdr:to>
      <cdr:x>0.86139</cdr:x>
      <cdr:y>0.6491</cdr:y>
    </cdr:to>
    <cdr:sp macro="" textlink="">
      <cdr:nvSpPr>
        <cdr:cNvPr id="21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85840" y="3606800"/>
          <a:ext cx="1287479" cy="1769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chemeClr val="accent4"/>
              </a:solidFill>
              <a:latin typeface="Verdana"/>
              <a:ea typeface="Verdana"/>
              <a:cs typeface="Verdana"/>
            </a:rPr>
            <a:t>Geothermal</a:t>
          </a:r>
        </a:p>
      </cdr:txBody>
    </cdr:sp>
  </cdr:relSizeAnchor>
  <cdr:relSizeAnchor xmlns:cdr="http://schemas.openxmlformats.org/drawingml/2006/chartDrawing">
    <cdr:from>
      <cdr:x>0.04154</cdr:x>
      <cdr:y>0.05752</cdr:y>
    </cdr:from>
    <cdr:to>
      <cdr:x>0.07474</cdr:x>
      <cdr:y>0.08788</cdr:y>
    </cdr:to>
    <cdr:sp macro="" textlink="">
      <cdr:nvSpPr>
        <cdr:cNvPr id="2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5600" y="335280"/>
          <a:ext cx="284180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chemeClr val="tx1"/>
              </a:solidFill>
              <a:latin typeface="Verdana"/>
              <a:ea typeface="Verdana"/>
              <a:cs typeface="Verdana"/>
            </a:rPr>
            <a:t>GW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598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0.69545</cdr:x>
      <cdr:y>0.28911</cdr:y>
    </cdr:from>
    <cdr:to>
      <cdr:x>0.87596</cdr:x>
      <cdr:y>0.38295</cdr:y>
    </cdr:to>
    <cdr:sp macro="" textlink="">
      <cdr:nvSpPr>
        <cdr:cNvPr id="3102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52913" y="1678022"/>
          <a:ext cx="1545167" cy="5470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FF6600"/>
              </a:solidFill>
              <a:latin typeface="Verdana"/>
              <a:ea typeface="Verdana"/>
              <a:cs typeface="Verdana"/>
            </a:rPr>
            <a:t>Cogeneration</a:t>
          </a:r>
          <a:r>
            <a:rPr lang="en-US" sz="1000" b="1" i="0" strike="noStrike" baseline="0">
              <a:solidFill>
                <a:srgbClr val="FF6600"/>
              </a:solidFill>
              <a:latin typeface="Verdana"/>
              <a:ea typeface="Verdana"/>
              <a:cs typeface="Verdana"/>
            </a:rPr>
            <a:t> (except by biomass)</a:t>
          </a:r>
          <a:endParaRPr lang="en-US" sz="1000" b="1" i="0" strike="noStrike">
            <a:solidFill>
              <a:srgbClr val="FF6600"/>
            </a:solidFill>
            <a:latin typeface="Verdana"/>
            <a:ea typeface="Verdana"/>
            <a:cs typeface="Verdana"/>
          </a:endParaRPr>
        </a:p>
      </cdr:txBody>
    </cdr:sp>
  </cdr:relSizeAnchor>
  <cdr:relSizeAnchor xmlns:cdr="http://schemas.openxmlformats.org/drawingml/2006/chartDrawing">
    <cdr:from>
      <cdr:x>0.69632</cdr:x>
      <cdr:y>0.64139</cdr:y>
    </cdr:from>
    <cdr:to>
      <cdr:x>0.74422</cdr:x>
      <cdr:y>0.67175</cdr:y>
    </cdr:to>
    <cdr:sp macro="" textlink="">
      <cdr:nvSpPr>
        <cdr:cNvPr id="31027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60327" y="3738879"/>
          <a:ext cx="410014" cy="1769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0000D4"/>
              </a:solidFill>
              <a:latin typeface="Verdana"/>
              <a:ea typeface="Verdana"/>
              <a:cs typeface="Verdana"/>
            </a:rPr>
            <a:t>Wind</a:t>
          </a:r>
        </a:p>
      </cdr:txBody>
    </cdr:sp>
  </cdr:relSizeAnchor>
  <cdr:relSizeAnchor xmlns:cdr="http://schemas.openxmlformats.org/drawingml/2006/chartDrawing">
    <cdr:from>
      <cdr:x>0.69669</cdr:x>
      <cdr:y>0.57009</cdr:y>
    </cdr:from>
    <cdr:to>
      <cdr:x>0.91297</cdr:x>
      <cdr:y>0.6497</cdr:y>
    </cdr:to>
    <cdr:sp macro="" textlink="">
      <cdr:nvSpPr>
        <cdr:cNvPr id="31027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63527" y="3323223"/>
          <a:ext cx="1851314" cy="4640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DD0806"/>
              </a:solidFill>
              <a:latin typeface="Verdana"/>
              <a:ea typeface="Verdana"/>
              <a:cs typeface="Verdana"/>
            </a:rPr>
            <a:t>Small Hydro (</a:t>
          </a:r>
          <a:r>
            <a:rPr lang="en-US" sz="1000" b="1" i="0" u="sng" strike="noStrike">
              <a:solidFill>
                <a:srgbClr val="DD0806"/>
              </a:solidFill>
              <a:latin typeface="Verdana"/>
              <a:ea typeface="Verdana"/>
              <a:cs typeface="Verdana"/>
            </a:rPr>
            <a:t>&lt;</a:t>
          </a:r>
          <a:r>
            <a:rPr lang="en-US" sz="1000" b="1" i="0" strike="noStrike">
              <a:solidFill>
                <a:srgbClr val="DD0806"/>
              </a:solidFill>
              <a:latin typeface="Verdana"/>
              <a:ea typeface="Verdana"/>
              <a:cs typeface="Verdana"/>
            </a:rPr>
            <a:t>10 MW)</a:t>
          </a:r>
        </a:p>
      </cdr:txBody>
    </cdr:sp>
  </cdr:relSizeAnchor>
  <cdr:relSizeAnchor xmlns:cdr="http://schemas.openxmlformats.org/drawingml/2006/chartDrawing">
    <cdr:from>
      <cdr:x>0.8035</cdr:x>
      <cdr:y>0.59075</cdr:y>
    </cdr:from>
    <cdr:to>
      <cdr:x>0.8095</cdr:x>
      <cdr:y>0.5995</cdr:y>
    </cdr:to>
    <cdr:sp macro="" textlink="">
      <cdr:nvSpPr>
        <cdr:cNvPr id="310277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88004" y="3443659"/>
          <a:ext cx="51435" cy="510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Bio</a:t>
          </a:r>
        </a:p>
      </cdr:txBody>
    </cdr:sp>
  </cdr:relSizeAnchor>
  <cdr:relSizeAnchor xmlns:cdr="http://schemas.openxmlformats.org/drawingml/2006/chartDrawing">
    <cdr:from>
      <cdr:x>0.69651</cdr:x>
      <cdr:y>0.51387</cdr:y>
    </cdr:from>
    <cdr:to>
      <cdr:x>0.86575</cdr:x>
      <cdr:y>0.79537</cdr:y>
    </cdr:to>
    <cdr:sp macro="" textlink="">
      <cdr:nvSpPr>
        <cdr:cNvPr id="310278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61960" y="2995500"/>
          <a:ext cx="1448661" cy="16409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99CC00"/>
              </a:solidFill>
              <a:latin typeface="Verdana"/>
              <a:ea typeface="Verdana"/>
              <a:cs typeface="Verdana"/>
            </a:rPr>
            <a:t>Biomass and Waste</a:t>
          </a:r>
        </a:p>
      </cdr:txBody>
    </cdr:sp>
  </cdr:relSizeAnchor>
  <cdr:relSizeAnchor xmlns:cdr="http://schemas.openxmlformats.org/drawingml/2006/chartDrawing">
    <cdr:from>
      <cdr:x>0.69557</cdr:x>
      <cdr:y>0.45571</cdr:y>
    </cdr:from>
    <cdr:to>
      <cdr:x>0.81265</cdr:x>
      <cdr:y>0.48607</cdr:y>
    </cdr:to>
    <cdr:sp macro="" textlink="">
      <cdr:nvSpPr>
        <cdr:cNvPr id="310279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53940" y="2656461"/>
          <a:ext cx="1002213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chemeClr val="bg1">
                  <a:lumMod val="75000"/>
                </a:schemeClr>
              </a:solidFill>
              <a:latin typeface="Verdana"/>
              <a:ea typeface="Verdana"/>
              <a:cs typeface="Verdana"/>
            </a:rPr>
            <a:t>Photovoltaics</a:t>
          </a:r>
        </a:p>
      </cdr:txBody>
    </cdr:sp>
  </cdr:relSizeAnchor>
  <cdr:relSizeAnchor xmlns:cdr="http://schemas.openxmlformats.org/drawingml/2006/chartDrawing">
    <cdr:from>
      <cdr:x>0.69425</cdr:x>
      <cdr:y>0.41997</cdr:y>
    </cdr:from>
    <cdr:to>
      <cdr:x>0.79665</cdr:x>
      <cdr:y>0.68422</cdr:y>
    </cdr:to>
    <cdr:sp macro="" textlink="">
      <cdr:nvSpPr>
        <cdr:cNvPr id="310280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42667" y="2448104"/>
          <a:ext cx="876524" cy="15403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6711FF"/>
              </a:solidFill>
              <a:latin typeface="Verdana"/>
              <a:ea typeface="Verdana"/>
              <a:cs typeface="Verdana"/>
            </a:rPr>
            <a:t>Geothermal</a:t>
          </a:r>
        </a:p>
      </cdr:txBody>
    </cdr:sp>
  </cdr:relSizeAnchor>
  <cdr:relSizeAnchor xmlns:cdr="http://schemas.openxmlformats.org/drawingml/2006/chartDrawing">
    <cdr:from>
      <cdr:x>0.27535</cdr:x>
      <cdr:y>0.4101</cdr:y>
    </cdr:from>
    <cdr:to>
      <cdr:x>0.3422</cdr:x>
      <cdr:y>0.43967</cdr:y>
    </cdr:to>
    <cdr:sp macro="" textlink="">
      <cdr:nvSpPr>
        <cdr:cNvPr id="310281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56941" y="2390596"/>
          <a:ext cx="572254" cy="1723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chemeClr val="bg1"/>
              </a:solidFill>
              <a:latin typeface="Verdana"/>
              <a:ea typeface="Verdana"/>
              <a:cs typeface="Verdana"/>
            </a:rPr>
            <a:t>Nuclear</a:t>
          </a:r>
        </a:p>
      </cdr:txBody>
    </cdr:sp>
  </cdr:relSizeAnchor>
  <cdr:relSizeAnchor xmlns:cdr="http://schemas.openxmlformats.org/drawingml/2006/chartDrawing">
    <cdr:from>
      <cdr:x>0.422</cdr:x>
      <cdr:y>0.84532</cdr:y>
    </cdr:from>
    <cdr:to>
      <cdr:x>0.47953</cdr:x>
      <cdr:y>0.87567</cdr:y>
    </cdr:to>
    <cdr:sp macro="" textlink="">
      <cdr:nvSpPr>
        <cdr:cNvPr id="310284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12236" y="4927600"/>
          <a:ext cx="492404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Actual</a:t>
          </a:r>
        </a:p>
      </cdr:txBody>
    </cdr:sp>
  </cdr:relSizeAnchor>
  <cdr:relSizeAnchor xmlns:cdr="http://schemas.openxmlformats.org/drawingml/2006/chartDrawing">
    <cdr:from>
      <cdr:x>0.41449</cdr:x>
      <cdr:y>0.26119</cdr:y>
    </cdr:from>
    <cdr:to>
      <cdr:x>0.50179</cdr:x>
      <cdr:y>0.38821</cdr:y>
    </cdr:to>
    <cdr:sp macro="" textlink="">
      <cdr:nvSpPr>
        <cdr:cNvPr id="310285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545841" y="1513840"/>
          <a:ext cx="749382" cy="74332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chemeClr val="bg1"/>
          </a:solidFill>
          <a:prstDash val="dash"/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0.3181</cdr:x>
      <cdr:y>0.44544</cdr:y>
    </cdr:from>
    <cdr:to>
      <cdr:x>0.38283</cdr:x>
      <cdr:y>0.59086</cdr:y>
    </cdr:to>
    <cdr:sp macro="" textlink="">
      <cdr:nvSpPr>
        <cdr:cNvPr id="310286" name="Line 1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22880" y="2590800"/>
          <a:ext cx="551928" cy="84912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chemeClr val="bg1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0.08096</cdr:x>
      <cdr:y>0.21239</cdr:y>
    </cdr:from>
    <cdr:to>
      <cdr:x>0.60178</cdr:x>
      <cdr:y>0.25597</cdr:y>
    </cdr:to>
    <cdr:sp macro="" textlink="">
      <cdr:nvSpPr>
        <cdr:cNvPr id="310287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90880" y="1229361"/>
          <a:ext cx="4460241" cy="2540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chemeClr val="bg1"/>
          </a:solidFill>
          <a:prstDash val="dash"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00" b="1" i="0" strike="noStrike">
              <a:solidFill>
                <a:schemeClr val="bg1"/>
              </a:solidFill>
              <a:latin typeface="Verdana"/>
              <a:ea typeface="Verdana"/>
              <a:cs typeface="Verdana"/>
            </a:rPr>
            <a:t>Total Micropower (CHP plus</a:t>
          </a:r>
          <a:r>
            <a:rPr lang="en-US" sz="1000" b="1" i="0" strike="noStrike" baseline="0">
              <a:solidFill>
                <a:schemeClr val="bg1"/>
              </a:solidFill>
              <a:latin typeface="Verdana"/>
              <a:ea typeface="Verdana"/>
              <a:cs typeface="Verdana"/>
            </a:rPr>
            <a:t> renewables except large hydro)</a:t>
          </a:r>
          <a:endParaRPr lang="en-US" sz="1000" b="1" i="0" strike="noStrike">
            <a:solidFill>
              <a:schemeClr val="bg1"/>
            </a:solidFill>
            <a:latin typeface="Verdana"/>
            <a:ea typeface="Verdana"/>
            <a:cs typeface="Verdana"/>
          </a:endParaRPr>
        </a:p>
      </cdr:txBody>
    </cdr:sp>
  </cdr:relSizeAnchor>
  <cdr:relSizeAnchor xmlns:cdr="http://schemas.openxmlformats.org/drawingml/2006/chartDrawing">
    <cdr:from>
      <cdr:x>0.48254</cdr:x>
      <cdr:y>0.86105</cdr:y>
    </cdr:from>
    <cdr:to>
      <cdr:x>0.52454</cdr:x>
      <cdr:y>0.86105</cdr:y>
    </cdr:to>
    <cdr:sp macro="" textlink="">
      <cdr:nvSpPr>
        <cdr:cNvPr id="310290" name="Line 1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4130458" y="5019340"/>
          <a:ext cx="359511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FFFFFF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0.59584</cdr:x>
      <cdr:y>0.84357</cdr:y>
    </cdr:from>
    <cdr:to>
      <cdr:x>0.67884</cdr:x>
      <cdr:y>0.87393</cdr:y>
    </cdr:to>
    <cdr:sp macro="" textlink="">
      <cdr:nvSpPr>
        <cdr:cNvPr id="31029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00307" y="4917444"/>
          <a:ext cx="710463" cy="1769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Projected</a:t>
          </a:r>
        </a:p>
      </cdr:txBody>
    </cdr:sp>
  </cdr:relSizeAnchor>
  <cdr:relSizeAnchor xmlns:cdr="http://schemas.openxmlformats.org/drawingml/2006/chartDrawing">
    <cdr:from>
      <cdr:x>0.54946</cdr:x>
      <cdr:y>0.85931</cdr:y>
    </cdr:from>
    <cdr:to>
      <cdr:x>0.59221</cdr:x>
      <cdr:y>0.85931</cdr:y>
    </cdr:to>
    <cdr:sp macro="" textlink="">
      <cdr:nvSpPr>
        <cdr:cNvPr id="310292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703270" y="5009180"/>
          <a:ext cx="365932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FFFFFF"/>
          </a:solidFill>
          <a:round/>
          <a:headEnd type="triangle" w="med" len="med"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17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507921" cy="2025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Actual</a:t>
          </a:r>
        </a:p>
      </cdr:txBody>
    </cdr:sp>
  </cdr:relSizeAnchor>
  <cdr:relSizeAnchor xmlns:cdr="http://schemas.openxmlformats.org/drawingml/2006/chartDrawing">
    <cdr:from>
      <cdr:x>0.0178</cdr:x>
      <cdr:y>0.05054</cdr:y>
    </cdr:from>
    <cdr:to>
      <cdr:x>0.05883</cdr:x>
      <cdr:y>0.0809</cdr:y>
    </cdr:to>
    <cdr:sp macro="" textlink="">
      <cdr:nvSpPr>
        <cdr:cNvPr id="1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2400" y="294640"/>
          <a:ext cx="351181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ysClr val="window" lastClr="FFFFFF"/>
              </a:solidFill>
              <a:latin typeface="Verdana"/>
              <a:ea typeface="Verdana"/>
              <a:cs typeface="Verdana"/>
            </a:rPr>
            <a:t>TWh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5598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0.69545</cdr:x>
      <cdr:y>0.28911</cdr:y>
    </cdr:from>
    <cdr:to>
      <cdr:x>0.87596</cdr:x>
      <cdr:y>0.38295</cdr:y>
    </cdr:to>
    <cdr:sp macro="" textlink="">
      <cdr:nvSpPr>
        <cdr:cNvPr id="31027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52913" y="1678022"/>
          <a:ext cx="1545167" cy="5470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FF6600"/>
              </a:solidFill>
              <a:latin typeface="Verdana"/>
              <a:ea typeface="Verdana"/>
              <a:cs typeface="Verdana"/>
            </a:rPr>
            <a:t>Cogeneration</a:t>
          </a:r>
          <a:r>
            <a:rPr lang="en-US" sz="1000" b="1" i="0" strike="noStrike" baseline="0">
              <a:solidFill>
                <a:srgbClr val="FF6600"/>
              </a:solidFill>
              <a:latin typeface="Verdana"/>
              <a:ea typeface="Verdana"/>
              <a:cs typeface="Verdana"/>
            </a:rPr>
            <a:t> (except by biomass)</a:t>
          </a:r>
          <a:endParaRPr lang="en-US" sz="1000" b="1" i="0" strike="noStrike">
            <a:solidFill>
              <a:srgbClr val="FF6600"/>
            </a:solidFill>
            <a:latin typeface="Verdana"/>
            <a:ea typeface="Verdana"/>
            <a:cs typeface="Verdana"/>
          </a:endParaRPr>
        </a:p>
      </cdr:txBody>
    </cdr:sp>
  </cdr:relSizeAnchor>
  <cdr:relSizeAnchor xmlns:cdr="http://schemas.openxmlformats.org/drawingml/2006/chartDrawing">
    <cdr:from>
      <cdr:x>0.69632</cdr:x>
      <cdr:y>0.64139</cdr:y>
    </cdr:from>
    <cdr:to>
      <cdr:x>0.74422</cdr:x>
      <cdr:y>0.67175</cdr:y>
    </cdr:to>
    <cdr:sp macro="" textlink="">
      <cdr:nvSpPr>
        <cdr:cNvPr id="31027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60327" y="3738879"/>
          <a:ext cx="410014" cy="1769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0000D4"/>
              </a:solidFill>
              <a:latin typeface="Verdana"/>
              <a:ea typeface="Verdana"/>
              <a:cs typeface="Verdana"/>
            </a:rPr>
            <a:t>Wind</a:t>
          </a:r>
        </a:p>
      </cdr:txBody>
    </cdr:sp>
  </cdr:relSizeAnchor>
  <cdr:relSizeAnchor xmlns:cdr="http://schemas.openxmlformats.org/drawingml/2006/chartDrawing">
    <cdr:from>
      <cdr:x>0.69669</cdr:x>
      <cdr:y>0.58229</cdr:y>
    </cdr:from>
    <cdr:to>
      <cdr:x>0.91297</cdr:x>
      <cdr:y>0.6619</cdr:y>
    </cdr:to>
    <cdr:sp macro="" textlink="">
      <cdr:nvSpPr>
        <cdr:cNvPr id="31027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63527" y="3389971"/>
          <a:ext cx="1690815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DD0806"/>
              </a:solidFill>
              <a:latin typeface="Verdana"/>
              <a:ea typeface="Verdana"/>
              <a:cs typeface="Verdana"/>
            </a:rPr>
            <a:t>Small Hydro (</a:t>
          </a:r>
          <a:r>
            <a:rPr lang="en-US" sz="1000" b="1" i="0" u="sng" strike="noStrike">
              <a:solidFill>
                <a:srgbClr val="DD0806"/>
              </a:solidFill>
              <a:latin typeface="Verdana"/>
              <a:ea typeface="Verdana"/>
              <a:cs typeface="Verdana"/>
            </a:rPr>
            <a:t>&lt;</a:t>
          </a:r>
          <a:r>
            <a:rPr lang="en-US" sz="1000" b="1" i="0" strike="noStrike">
              <a:solidFill>
                <a:srgbClr val="DD0806"/>
              </a:solidFill>
              <a:latin typeface="Verdana"/>
              <a:ea typeface="Verdana"/>
              <a:cs typeface="Verdana"/>
            </a:rPr>
            <a:t>10 MW)</a:t>
          </a:r>
        </a:p>
      </cdr:txBody>
    </cdr:sp>
  </cdr:relSizeAnchor>
  <cdr:relSizeAnchor xmlns:cdr="http://schemas.openxmlformats.org/drawingml/2006/chartDrawing">
    <cdr:from>
      <cdr:x>0.8035</cdr:x>
      <cdr:y>0.59075</cdr:y>
    </cdr:from>
    <cdr:to>
      <cdr:x>0.8095</cdr:x>
      <cdr:y>0.5995</cdr:y>
    </cdr:to>
    <cdr:sp macro="" textlink="">
      <cdr:nvSpPr>
        <cdr:cNvPr id="310277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88004" y="3443659"/>
          <a:ext cx="51435" cy="510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Bio</a:t>
          </a:r>
        </a:p>
      </cdr:txBody>
    </cdr:sp>
  </cdr:relSizeAnchor>
  <cdr:relSizeAnchor xmlns:cdr="http://schemas.openxmlformats.org/drawingml/2006/chartDrawing">
    <cdr:from>
      <cdr:x>0.69532</cdr:x>
      <cdr:y>0.52607</cdr:y>
    </cdr:from>
    <cdr:to>
      <cdr:x>0.86456</cdr:x>
      <cdr:y>0.80757</cdr:y>
    </cdr:to>
    <cdr:sp macro="" textlink="">
      <cdr:nvSpPr>
        <cdr:cNvPr id="310278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51793" y="3066620"/>
          <a:ext cx="1448661" cy="16409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99CC00"/>
              </a:solidFill>
              <a:latin typeface="Verdana"/>
              <a:ea typeface="Verdana"/>
              <a:cs typeface="Verdana"/>
            </a:rPr>
            <a:t>Biomass and Waste</a:t>
          </a:r>
        </a:p>
      </cdr:txBody>
    </cdr:sp>
  </cdr:relSizeAnchor>
  <cdr:relSizeAnchor xmlns:cdr="http://schemas.openxmlformats.org/drawingml/2006/chartDrawing">
    <cdr:from>
      <cdr:x>0.69557</cdr:x>
      <cdr:y>0.46268</cdr:y>
    </cdr:from>
    <cdr:to>
      <cdr:x>0.8129</cdr:x>
      <cdr:y>0.51954</cdr:y>
    </cdr:to>
    <cdr:sp macro="" textlink="">
      <cdr:nvSpPr>
        <cdr:cNvPr id="310279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51800" y="2697101"/>
          <a:ext cx="1002213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chemeClr val="tx1"/>
              </a:solidFill>
              <a:latin typeface="Verdana"/>
              <a:ea typeface="Verdana"/>
              <a:cs typeface="Verdana"/>
            </a:rPr>
            <a:t>Photovoltaics</a:t>
          </a:r>
        </a:p>
      </cdr:txBody>
    </cdr:sp>
  </cdr:relSizeAnchor>
  <cdr:relSizeAnchor xmlns:cdr="http://schemas.openxmlformats.org/drawingml/2006/chartDrawing">
    <cdr:from>
      <cdr:x>0.69544</cdr:x>
      <cdr:y>0.42868</cdr:y>
    </cdr:from>
    <cdr:to>
      <cdr:x>0.79784</cdr:x>
      <cdr:y>0.69293</cdr:y>
    </cdr:to>
    <cdr:sp macro="" textlink="">
      <cdr:nvSpPr>
        <cdr:cNvPr id="310280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952861" y="2498878"/>
          <a:ext cx="876523" cy="15403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6711FF"/>
              </a:solidFill>
              <a:latin typeface="Verdana"/>
              <a:ea typeface="Verdana"/>
              <a:cs typeface="Verdana"/>
            </a:rPr>
            <a:t>Geothermal</a:t>
          </a:r>
        </a:p>
      </cdr:txBody>
    </cdr:sp>
  </cdr:relSizeAnchor>
  <cdr:relSizeAnchor xmlns:cdr="http://schemas.openxmlformats.org/drawingml/2006/chartDrawing">
    <cdr:from>
      <cdr:x>0.27535</cdr:x>
      <cdr:y>0.4101</cdr:y>
    </cdr:from>
    <cdr:to>
      <cdr:x>0.4011</cdr:x>
      <cdr:y>0.44435</cdr:y>
    </cdr:to>
    <cdr:sp macro="" textlink="">
      <cdr:nvSpPr>
        <cdr:cNvPr id="310281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56972" y="2390599"/>
          <a:ext cx="1076395" cy="1996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18288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Nuclear</a:t>
          </a:r>
        </a:p>
      </cdr:txBody>
    </cdr:sp>
  </cdr:relSizeAnchor>
  <cdr:relSizeAnchor xmlns:cdr="http://schemas.openxmlformats.org/drawingml/2006/chartDrawing">
    <cdr:from>
      <cdr:x>0.422</cdr:x>
      <cdr:y>0.84532</cdr:y>
    </cdr:from>
    <cdr:to>
      <cdr:x>0.47953</cdr:x>
      <cdr:y>0.87567</cdr:y>
    </cdr:to>
    <cdr:sp macro="" textlink="">
      <cdr:nvSpPr>
        <cdr:cNvPr id="310284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12236" y="4927600"/>
          <a:ext cx="492404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Actual</a:t>
          </a:r>
        </a:p>
      </cdr:txBody>
    </cdr:sp>
  </cdr:relSizeAnchor>
  <cdr:relSizeAnchor xmlns:cdr="http://schemas.openxmlformats.org/drawingml/2006/chartDrawing">
    <cdr:from>
      <cdr:x>0.41449</cdr:x>
      <cdr:y>0.26119</cdr:y>
    </cdr:from>
    <cdr:to>
      <cdr:x>0.50179</cdr:x>
      <cdr:y>0.38821</cdr:y>
    </cdr:to>
    <cdr:sp macro="" textlink="">
      <cdr:nvSpPr>
        <cdr:cNvPr id="310285" name="Line 1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3545841" y="1513840"/>
          <a:ext cx="749382" cy="74332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prstDash val="dash"/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0.3181</cdr:x>
      <cdr:y>0.44544</cdr:y>
    </cdr:from>
    <cdr:to>
      <cdr:x>0.38283</cdr:x>
      <cdr:y>0.59086</cdr:y>
    </cdr:to>
    <cdr:sp macro="" textlink="">
      <cdr:nvSpPr>
        <cdr:cNvPr id="310286" name="Line 1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722880" y="2590800"/>
          <a:ext cx="551928" cy="84912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0.08096</cdr:x>
      <cdr:y>0.21239</cdr:y>
    </cdr:from>
    <cdr:to>
      <cdr:x>0.60178</cdr:x>
      <cdr:y>0.25597</cdr:y>
    </cdr:to>
    <cdr:sp macro="" textlink="">
      <cdr:nvSpPr>
        <cdr:cNvPr id="310287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90880" y="1229361"/>
          <a:ext cx="4460241" cy="25400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dash"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Total Micropower (CHP plus</a:t>
          </a:r>
          <a:r>
            <a:rPr lang="en-US" sz="1000" b="1" i="0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 renewables except large hydro)</a:t>
          </a:r>
          <a:endParaRPr lang="en-US" sz="1000" b="1" i="0" strike="noStrike">
            <a:solidFill>
              <a:srgbClr val="000000"/>
            </a:solidFill>
            <a:latin typeface="Verdana"/>
            <a:ea typeface="Verdana"/>
            <a:cs typeface="Verdana"/>
          </a:endParaRPr>
        </a:p>
      </cdr:txBody>
    </cdr:sp>
  </cdr:relSizeAnchor>
  <cdr:relSizeAnchor xmlns:cdr="http://schemas.openxmlformats.org/drawingml/2006/chartDrawing">
    <cdr:from>
      <cdr:x>0.48254</cdr:x>
      <cdr:y>0.86105</cdr:y>
    </cdr:from>
    <cdr:to>
      <cdr:x>0.52454</cdr:x>
      <cdr:y>0.86105</cdr:y>
    </cdr:to>
    <cdr:sp macro="" textlink="">
      <cdr:nvSpPr>
        <cdr:cNvPr id="310290" name="Line 1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 flipV="1">
          <a:off x="4130458" y="5019340"/>
          <a:ext cx="359511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FFFFFF"/>
          </a:solidFill>
          <a:round/>
          <a:headEnd/>
          <a:tailEnd type="triangle" w="med" len="med"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0.59584</cdr:x>
      <cdr:y>0.84357</cdr:y>
    </cdr:from>
    <cdr:to>
      <cdr:x>0.67884</cdr:x>
      <cdr:y>0.87393</cdr:y>
    </cdr:to>
    <cdr:sp macro="" textlink="">
      <cdr:nvSpPr>
        <cdr:cNvPr id="31029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00307" y="4917444"/>
          <a:ext cx="710463" cy="1769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Projected</a:t>
          </a:r>
        </a:p>
      </cdr:txBody>
    </cdr:sp>
  </cdr:relSizeAnchor>
  <cdr:relSizeAnchor xmlns:cdr="http://schemas.openxmlformats.org/drawingml/2006/chartDrawing">
    <cdr:from>
      <cdr:x>0.54946</cdr:x>
      <cdr:y>0.85931</cdr:y>
    </cdr:from>
    <cdr:to>
      <cdr:x>0.59221</cdr:x>
      <cdr:y>0.85931</cdr:y>
    </cdr:to>
    <cdr:sp macro="" textlink="">
      <cdr:nvSpPr>
        <cdr:cNvPr id="310292" name="Line 2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703270" y="5009180"/>
          <a:ext cx="365932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FFFFFF"/>
          </a:solidFill>
          <a:round/>
          <a:headEnd type="triangle" w="med" len="med"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17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507921" cy="2025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Actual</a:t>
          </a:r>
        </a:p>
      </cdr:txBody>
    </cdr:sp>
  </cdr:relSizeAnchor>
  <cdr:relSizeAnchor xmlns:cdr="http://schemas.openxmlformats.org/drawingml/2006/chartDrawing">
    <cdr:from>
      <cdr:x>0.02136</cdr:x>
      <cdr:y>0.05229</cdr:y>
    </cdr:from>
    <cdr:to>
      <cdr:x>0.05456</cdr:x>
      <cdr:y>0.08265</cdr:y>
    </cdr:to>
    <cdr:sp macro="" textlink="">
      <cdr:nvSpPr>
        <cdr:cNvPr id="1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2880" y="304800"/>
          <a:ext cx="284180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chemeClr val="tx1"/>
              </a:solidFill>
              <a:latin typeface="Verdana"/>
              <a:ea typeface="Verdana"/>
              <a:cs typeface="Verdana"/>
            </a:rPr>
            <a:t>GW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10160" y="12700"/>
    <xdr:ext cx="85598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0.80325</cdr:x>
      <cdr:y>0.59075</cdr:y>
    </cdr:from>
    <cdr:to>
      <cdr:x>0.80925</cdr:x>
      <cdr:y>0.5995</cdr:y>
    </cdr:to>
    <cdr:sp macro="" textlink="">
      <cdr:nvSpPr>
        <cdr:cNvPr id="311300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85861" y="3443659"/>
          <a:ext cx="51435" cy="510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Bio</a:t>
          </a:r>
        </a:p>
      </cdr:txBody>
    </cdr:sp>
  </cdr:relSizeAnchor>
  <cdr:relSizeAnchor xmlns:cdr="http://schemas.openxmlformats.org/drawingml/2006/chartDrawing">
    <cdr:from>
      <cdr:x>0.70286</cdr:x>
      <cdr:y>0.54918</cdr:y>
    </cdr:from>
    <cdr:to>
      <cdr:x>0.71234</cdr:x>
      <cdr:y>0.99879</cdr:y>
    </cdr:to>
    <cdr:sp macro="" textlink="">
      <cdr:nvSpPr>
        <cdr:cNvPr id="311303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04563" y="3368927"/>
          <a:ext cx="27700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US" sz="1000" b="1" i="0" strike="noStrike">
            <a:solidFill>
              <a:srgbClr val="6711FF"/>
            </a:solidFill>
            <a:latin typeface="Verdana"/>
            <a:ea typeface="Verdana"/>
            <a:cs typeface="Verdana"/>
          </a:endParaRPr>
        </a:p>
      </cdr:txBody>
    </cdr:sp>
  </cdr:relSizeAnchor>
  <cdr:relSizeAnchor xmlns:cdr="http://schemas.openxmlformats.org/drawingml/2006/chartDrawing">
    <cdr:from>
      <cdr:x>0.4995</cdr:x>
      <cdr:y>0.469</cdr:y>
    </cdr:from>
    <cdr:to>
      <cdr:x>0.5115</cdr:x>
      <cdr:y>0.505</cdr:y>
    </cdr:to>
    <cdr:sp macro="" textlink="">
      <cdr:nvSpPr>
        <cdr:cNvPr id="311309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0" y="2722283"/>
          <a:ext cx="100727" cy="212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</cdr:sp>
  </cdr:relSizeAnchor>
  <cdr:relSizeAnchor xmlns:cdr="http://schemas.openxmlformats.org/drawingml/2006/chartDrawing">
    <cdr:from>
      <cdr:x>0.42225</cdr:x>
      <cdr:y>0.89725</cdr:y>
    </cdr:from>
    <cdr:to>
      <cdr:x>0.42225</cdr:x>
      <cdr:y>0.92575</cdr:y>
    </cdr:to>
    <cdr:sp macro="" textlink="">
      <cdr:nvSpPr>
        <cdr:cNvPr id="311317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97275" y="5019027"/>
          <a:ext cx="507921" cy="2025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Actual</a:t>
          </a:r>
        </a:p>
      </cdr:txBody>
    </cdr:sp>
  </cdr:relSizeAnchor>
  <cdr:relSizeAnchor xmlns:cdr="http://schemas.openxmlformats.org/drawingml/2006/chartDrawing">
    <cdr:from>
      <cdr:x>0.62375</cdr:x>
      <cdr:y>0.89725</cdr:y>
    </cdr:from>
    <cdr:to>
      <cdr:x>0.62375</cdr:x>
      <cdr:y>0.92425</cdr:y>
    </cdr:to>
    <cdr:sp macro="" textlink="">
      <cdr:nvSpPr>
        <cdr:cNvPr id="311319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32413" y="5027730"/>
          <a:ext cx="711517" cy="2025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Projected</a:t>
          </a:r>
        </a:p>
      </cdr:txBody>
    </cdr:sp>
  </cdr:relSizeAnchor>
  <cdr:relSizeAnchor xmlns:cdr="http://schemas.openxmlformats.org/drawingml/2006/chartDrawing">
    <cdr:from>
      <cdr:x>0.712</cdr:x>
      <cdr:y>0.89375</cdr:y>
    </cdr:from>
    <cdr:to>
      <cdr:x>0.712</cdr:x>
      <cdr:y>0.921</cdr:y>
    </cdr:to>
    <cdr:sp macro="" textlink="">
      <cdr:nvSpPr>
        <cdr:cNvPr id="18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80547" y="3560279"/>
          <a:ext cx="880289" cy="8443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6666FF"/>
              </a:solidFill>
              <a:latin typeface="Verdana"/>
              <a:ea typeface="Verdana"/>
              <a:cs typeface="Verdana"/>
            </a:rPr>
            <a:t>Geothermal</a:t>
          </a:r>
        </a:p>
      </cdr:txBody>
    </cdr:sp>
  </cdr:relSizeAnchor>
  <cdr:relSizeAnchor xmlns:cdr="http://schemas.openxmlformats.org/drawingml/2006/chartDrawing">
    <cdr:from>
      <cdr:x>0.03917</cdr:x>
      <cdr:y>0.06797</cdr:y>
    </cdr:from>
    <cdr:to>
      <cdr:x>0.0802</cdr:x>
      <cdr:y>0.09833</cdr:y>
    </cdr:to>
    <cdr:sp macro="" textlink="">
      <cdr:nvSpPr>
        <cdr:cNvPr id="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5280" y="396240"/>
          <a:ext cx="351181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chemeClr val="bg1"/>
              </a:solidFill>
              <a:latin typeface="Verdana"/>
              <a:ea typeface="Verdana"/>
              <a:cs typeface="Verdana"/>
            </a:rPr>
            <a:t>TWh</a:t>
          </a:r>
        </a:p>
      </cdr:txBody>
    </cdr:sp>
  </cdr:relSizeAnchor>
  <cdr:relSizeAnchor xmlns:cdr="http://schemas.openxmlformats.org/drawingml/2006/chartDrawing">
    <cdr:from>
      <cdr:x>0.80325</cdr:x>
      <cdr:y>0.59075</cdr:y>
    </cdr:from>
    <cdr:to>
      <cdr:x>0.80925</cdr:x>
      <cdr:y>0.5995</cdr:y>
    </cdr:to>
    <cdr:sp macro="" textlink="">
      <cdr:nvSpPr>
        <cdr:cNvPr id="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85861" y="3443659"/>
          <a:ext cx="51435" cy="510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Bio</a:t>
          </a:r>
        </a:p>
      </cdr:txBody>
    </cdr:sp>
  </cdr:relSizeAnchor>
  <cdr:relSizeAnchor xmlns:cdr="http://schemas.openxmlformats.org/drawingml/2006/chartDrawing">
    <cdr:from>
      <cdr:x>0.70286</cdr:x>
      <cdr:y>0.54918</cdr:y>
    </cdr:from>
    <cdr:to>
      <cdr:x>0.71234</cdr:x>
      <cdr:y>0.99879</cdr:y>
    </cdr:to>
    <cdr:sp macro="" textlink="">
      <cdr:nvSpPr>
        <cdr:cNvPr id="3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04563" y="3368927"/>
          <a:ext cx="27700" cy="1769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US" sz="1000" b="1" i="0" strike="noStrike">
            <a:solidFill>
              <a:srgbClr val="6711FF"/>
            </a:solidFill>
            <a:latin typeface="Verdana"/>
            <a:ea typeface="Verdana"/>
            <a:cs typeface="Verdana"/>
          </a:endParaRPr>
        </a:p>
      </cdr:txBody>
    </cdr:sp>
  </cdr:relSizeAnchor>
  <cdr:relSizeAnchor xmlns:cdr="http://schemas.openxmlformats.org/drawingml/2006/chartDrawing">
    <cdr:from>
      <cdr:x>0.4995</cdr:x>
      <cdr:y>0.469</cdr:y>
    </cdr:from>
    <cdr:to>
      <cdr:x>0.5115</cdr:x>
      <cdr:y>0.505</cdr:y>
    </cdr:to>
    <cdr:sp macro="" textlink="">
      <cdr:nvSpPr>
        <cdr:cNvPr id="4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0" y="2722283"/>
          <a:ext cx="100727" cy="212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</cdr:sp>
  </cdr:relSizeAnchor>
  <cdr:relSizeAnchor xmlns:cdr="http://schemas.openxmlformats.org/drawingml/2006/chartDrawing">
    <cdr:from>
      <cdr:x>0.23264</cdr:x>
      <cdr:y>0.05054</cdr:y>
    </cdr:from>
    <cdr:to>
      <cdr:x>0.57804</cdr:x>
      <cdr:y>0.10109</cdr:y>
    </cdr:to>
    <cdr:sp macro="" textlink="">
      <cdr:nvSpPr>
        <cdr:cNvPr id="311316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91384" y="294636"/>
          <a:ext cx="2956536" cy="2946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prstDash val="dash"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/>
          <a:r>
            <a:rPr lang="en-US" sz="1100" b="1" i="0">
              <a:solidFill>
                <a:schemeClr val="bg1"/>
              </a:solidFill>
              <a:latin typeface="Verdana"/>
              <a:ea typeface="+mn-ea"/>
              <a:cs typeface="Verdana"/>
            </a:rPr>
            <a:t>Worldwide Electrical Output</a:t>
          </a:r>
        </a:p>
      </cdr:txBody>
    </cdr:sp>
  </cdr:relSizeAnchor>
  <cdr:relSizeAnchor xmlns:cdr="http://schemas.openxmlformats.org/drawingml/2006/chartDrawing">
    <cdr:from>
      <cdr:x>0.42225</cdr:x>
      <cdr:y>0.89725</cdr:y>
    </cdr:from>
    <cdr:to>
      <cdr:x>0.42225</cdr:x>
      <cdr:y>0.92575</cdr:y>
    </cdr:to>
    <cdr:sp macro="" textlink="">
      <cdr:nvSpPr>
        <cdr:cNvPr id="5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97275" y="5019027"/>
          <a:ext cx="507921" cy="2025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Actual</a:t>
          </a:r>
        </a:p>
      </cdr:txBody>
    </cdr:sp>
  </cdr:relSizeAnchor>
  <cdr:relSizeAnchor xmlns:cdr="http://schemas.openxmlformats.org/drawingml/2006/chartDrawing">
    <cdr:from>
      <cdr:x>0.62375</cdr:x>
      <cdr:y>0.89725</cdr:y>
    </cdr:from>
    <cdr:to>
      <cdr:x>0.62375</cdr:x>
      <cdr:y>0.92425</cdr:y>
    </cdr:to>
    <cdr:sp macro="" textlink="">
      <cdr:nvSpPr>
        <cdr:cNvPr id="6" name="Text Box 2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32413" y="5027730"/>
          <a:ext cx="711517" cy="2025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strike="noStrike">
              <a:solidFill>
                <a:srgbClr val="FFFFFF"/>
              </a:solidFill>
              <a:latin typeface="Verdana"/>
              <a:ea typeface="Verdana"/>
              <a:cs typeface="Verdana"/>
            </a:rPr>
            <a:t>Projected</a:t>
          </a:r>
        </a:p>
      </cdr:txBody>
    </cdr:sp>
  </cdr:relSizeAnchor>
  <cdr:relSizeAnchor xmlns:cdr="http://schemas.openxmlformats.org/drawingml/2006/chartDrawing">
    <cdr:from>
      <cdr:x>0.712</cdr:x>
      <cdr:y>0.89375</cdr:y>
    </cdr:from>
    <cdr:to>
      <cdr:x>0.712</cdr:x>
      <cdr:y>0.921</cdr:y>
    </cdr:to>
    <cdr:sp macro="" textlink="">
      <cdr:nvSpPr>
        <cdr:cNvPr id="7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80547" y="3560279"/>
          <a:ext cx="880289" cy="8443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1000" b="1" i="0" strike="noStrike">
              <a:solidFill>
                <a:srgbClr val="6666FF"/>
              </a:solidFill>
              <a:latin typeface="Verdana"/>
              <a:ea typeface="Verdana"/>
              <a:cs typeface="Verdana"/>
            </a:rPr>
            <a:t>Geothermal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icropower@rmi.org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world-nuclear.com/info/inf84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worldwatch.org/pubs/vs/2005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p.com/sectiongenericarticle.do?categoryId=9023767&amp;contentId=704419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B3:H28"/>
  <sheetViews>
    <sheetView showGridLines="0" tabSelected="1" zoomScale="125" workbookViewId="0">
      <selection activeCell="B28" sqref="B28"/>
    </sheetView>
  </sheetViews>
  <sheetFormatPr baseColWidth="10" defaultColWidth="11" defaultRowHeight="13"/>
  <cols>
    <col min="7" max="7" width="15.7109375" bestFit="1" customWidth="1"/>
    <col min="8" max="8" width="6.85546875" customWidth="1"/>
  </cols>
  <sheetData>
    <row r="3" spans="2:8" ht="14" thickBot="1"/>
    <row r="4" spans="2:8" ht="33" customHeight="1">
      <c r="B4" s="455" t="s">
        <v>256</v>
      </c>
      <c r="C4" s="456"/>
      <c r="D4" s="456"/>
      <c r="E4" s="456"/>
      <c r="F4" s="456"/>
      <c r="G4" s="456"/>
      <c r="H4" s="457"/>
    </row>
    <row r="5" spans="2:8" ht="13" customHeight="1">
      <c r="B5" s="126"/>
      <c r="C5" s="125"/>
      <c r="D5" s="125"/>
      <c r="E5" s="125"/>
      <c r="F5" s="125"/>
      <c r="G5" s="125"/>
      <c r="H5" s="127"/>
    </row>
    <row r="6" spans="2:8">
      <c r="B6" s="21"/>
      <c r="C6" s="7"/>
      <c r="D6" s="7"/>
      <c r="E6" s="8"/>
      <c r="F6" s="7"/>
      <c r="G6" s="87"/>
      <c r="H6" s="19"/>
    </row>
    <row r="7" spans="2:8">
      <c r="B7" s="21"/>
      <c r="C7" s="7"/>
      <c r="D7" s="7"/>
      <c r="E7" s="8"/>
      <c r="F7" s="7"/>
      <c r="G7" s="87"/>
      <c r="H7" s="19"/>
    </row>
    <row r="8" spans="2:8">
      <c r="B8" s="21"/>
      <c r="C8" s="7"/>
      <c r="D8" s="7"/>
      <c r="E8" s="8"/>
      <c r="F8" s="7"/>
      <c r="G8" s="88"/>
      <c r="H8" s="19"/>
    </row>
    <row r="9" spans="2:8">
      <c r="B9" s="21"/>
      <c r="C9" s="7"/>
      <c r="D9" s="7"/>
      <c r="E9" s="7"/>
      <c r="F9" s="7"/>
      <c r="G9" s="7"/>
      <c r="H9" s="19"/>
    </row>
    <row r="10" spans="2:8">
      <c r="B10" s="21"/>
      <c r="C10" s="7"/>
      <c r="D10" s="7"/>
      <c r="E10" s="8" t="s">
        <v>61</v>
      </c>
      <c r="F10" s="7"/>
      <c r="G10" s="89">
        <v>38962</v>
      </c>
      <c r="H10" s="19"/>
    </row>
    <row r="11" spans="2:8">
      <c r="B11" s="21"/>
      <c r="C11" s="7"/>
      <c r="D11" s="7"/>
      <c r="E11" s="7"/>
      <c r="F11" s="7"/>
      <c r="G11" s="7"/>
      <c r="H11" s="19"/>
    </row>
    <row r="12" spans="2:8">
      <c r="B12" s="21"/>
      <c r="C12" s="7"/>
      <c r="D12" s="7"/>
      <c r="E12" s="8" t="s">
        <v>203</v>
      </c>
      <c r="F12" s="7"/>
      <c r="G12" s="7" t="s">
        <v>281</v>
      </c>
      <c r="H12" s="19"/>
    </row>
    <row r="13" spans="2:8">
      <c r="B13" s="21"/>
      <c r="C13" s="7"/>
      <c r="D13" s="7"/>
      <c r="E13" s="7"/>
      <c r="F13" s="7"/>
      <c r="G13" s="190" t="s">
        <v>202</v>
      </c>
      <c r="H13" s="19"/>
    </row>
    <row r="14" spans="2:8">
      <c r="B14" s="21"/>
      <c r="C14" s="7"/>
      <c r="D14" s="7"/>
      <c r="E14" s="7"/>
      <c r="F14" s="7"/>
      <c r="G14" s="244"/>
      <c r="H14" s="19"/>
    </row>
    <row r="15" spans="2:8">
      <c r="B15" s="21"/>
      <c r="C15" s="7"/>
      <c r="D15" s="7"/>
      <c r="E15" s="7"/>
      <c r="F15" s="7"/>
      <c r="G15" s="7"/>
      <c r="H15" s="19"/>
    </row>
    <row r="16" spans="2:8">
      <c r="B16" s="21"/>
      <c r="C16" s="7"/>
      <c r="D16" s="7"/>
      <c r="E16" s="7"/>
      <c r="F16" s="90" t="s">
        <v>154</v>
      </c>
      <c r="G16" s="7"/>
      <c r="H16" s="19"/>
    </row>
    <row r="17" spans="2:8">
      <c r="B17" s="21"/>
      <c r="C17" s="7"/>
      <c r="D17" s="7"/>
      <c r="E17" s="7"/>
      <c r="F17" s="90" t="s">
        <v>311</v>
      </c>
      <c r="G17" s="7"/>
      <c r="H17" s="19"/>
    </row>
    <row r="18" spans="2:8">
      <c r="B18" s="21"/>
      <c r="C18" s="7"/>
      <c r="D18" s="7"/>
      <c r="E18" s="7"/>
      <c r="F18" s="90" t="s">
        <v>212</v>
      </c>
      <c r="G18" s="7"/>
      <c r="H18" s="19"/>
    </row>
    <row r="19" spans="2:8">
      <c r="B19" s="21"/>
      <c r="C19" s="7"/>
      <c r="D19" s="7"/>
      <c r="E19" s="7"/>
      <c r="F19" s="224" t="s">
        <v>211</v>
      </c>
      <c r="G19" s="7"/>
      <c r="H19" s="19"/>
    </row>
    <row r="20" spans="2:8">
      <c r="B20" s="21"/>
      <c r="C20" s="7"/>
      <c r="D20" s="7"/>
      <c r="E20" s="7"/>
      <c r="F20" s="7"/>
      <c r="G20" s="7"/>
      <c r="H20" s="19"/>
    </row>
    <row r="21" spans="2:8">
      <c r="B21" s="21"/>
      <c r="C21" s="7"/>
      <c r="D21" s="7"/>
      <c r="E21" s="7"/>
      <c r="F21" s="7"/>
      <c r="G21" s="7"/>
      <c r="H21" s="19"/>
    </row>
    <row r="22" spans="2:8">
      <c r="B22" s="21"/>
      <c r="C22" s="7"/>
      <c r="D22" s="7"/>
      <c r="E22" s="7"/>
      <c r="F22" s="7"/>
      <c r="G22" s="7"/>
      <c r="H22" s="19"/>
    </row>
    <row r="23" spans="2:8">
      <c r="B23" s="21"/>
      <c r="C23" s="7"/>
      <c r="D23" s="7"/>
      <c r="E23" s="7"/>
      <c r="F23" s="7"/>
      <c r="G23" s="7"/>
      <c r="H23" s="19"/>
    </row>
    <row r="24" spans="2:8">
      <c r="B24" s="21"/>
      <c r="C24" s="7"/>
      <c r="D24" s="7"/>
      <c r="E24" s="7"/>
      <c r="F24" s="7"/>
      <c r="G24" s="7"/>
      <c r="H24" s="19"/>
    </row>
    <row r="25" spans="2:8">
      <c r="B25" s="21"/>
      <c r="C25" s="7"/>
      <c r="D25" s="7"/>
      <c r="E25" s="7"/>
      <c r="F25" s="7"/>
      <c r="G25" s="7"/>
      <c r="H25" s="19"/>
    </row>
    <row r="26" spans="2:8" s="248" customFormat="1">
      <c r="B26" s="21"/>
      <c r="C26" s="7"/>
      <c r="D26" s="7"/>
      <c r="E26" s="7"/>
      <c r="F26" s="7"/>
      <c r="G26" s="7"/>
      <c r="H26" s="19"/>
    </row>
    <row r="27" spans="2:8" s="248" customFormat="1">
      <c r="B27" s="21" t="s">
        <v>10</v>
      </c>
      <c r="C27" s="7"/>
      <c r="D27" s="7"/>
      <c r="E27" s="7"/>
      <c r="F27" s="7"/>
      <c r="G27" s="7"/>
      <c r="H27" s="19"/>
    </row>
    <row r="28" spans="2:8" ht="14" thickBot="1">
      <c r="B28" s="26" t="s">
        <v>11</v>
      </c>
      <c r="C28" s="28"/>
      <c r="D28" s="28"/>
      <c r="E28" s="28"/>
      <c r="F28" s="28"/>
      <c r="G28" s="28"/>
      <c r="H28" s="29"/>
    </row>
  </sheetData>
  <sheetCalcPr fullCalcOnLoad="1"/>
  <mergeCells count="1">
    <mergeCell ref="B4:H4"/>
  </mergeCells>
  <phoneticPr fontId="9"/>
  <hyperlinks>
    <hyperlink ref="G13" r:id="rId1"/>
  </hyperlinks>
  <pageMargins left="0.75" right="0.75" top="1" bottom="1" header="0.5" footer="0.5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B2:T55"/>
  <sheetViews>
    <sheetView showGridLines="0" topLeftCell="B1" workbookViewId="0">
      <selection activeCell="K31" sqref="K31"/>
    </sheetView>
  </sheetViews>
  <sheetFormatPr baseColWidth="10" defaultColWidth="11" defaultRowHeight="13"/>
  <cols>
    <col min="1" max="1" width="2.140625" customWidth="1"/>
    <col min="2" max="3" width="11.5703125" customWidth="1"/>
    <col min="6" max="6" width="11.5703125" customWidth="1"/>
    <col min="8" max="8" width="11.7109375" customWidth="1"/>
    <col min="9" max="9" width="11.7109375" style="248" customWidth="1"/>
    <col min="10" max="10" width="11.7109375" customWidth="1"/>
    <col min="11" max="11" width="12.42578125" customWidth="1"/>
    <col min="12" max="12" width="13.85546875" customWidth="1"/>
    <col min="13" max="13" width="11.42578125" customWidth="1"/>
    <col min="14" max="14" width="15.85546875" customWidth="1"/>
    <col min="15" max="15" width="11.42578125" customWidth="1"/>
  </cols>
  <sheetData>
    <row r="2" spans="2:15">
      <c r="B2" s="1" t="s">
        <v>94</v>
      </c>
      <c r="C2" s="1"/>
    </row>
    <row r="3" spans="2:15" ht="14" thickBot="1"/>
    <row r="4" spans="2:15">
      <c r="B4" s="51" t="s">
        <v>109</v>
      </c>
      <c r="C4" s="229"/>
      <c r="D4" s="166"/>
      <c r="E4" s="221" t="s">
        <v>176</v>
      </c>
      <c r="F4" s="221"/>
      <c r="G4" s="221"/>
      <c r="H4" s="221"/>
      <c r="I4" s="243" t="s">
        <v>300</v>
      </c>
      <c r="J4" s="52" t="s">
        <v>20</v>
      </c>
      <c r="K4" s="226" t="s">
        <v>29</v>
      </c>
      <c r="L4" s="99" t="s">
        <v>111</v>
      </c>
    </row>
    <row r="5" spans="2:15">
      <c r="B5" s="55"/>
      <c r="C5" s="53" t="s">
        <v>19</v>
      </c>
      <c r="D5" s="54" t="s">
        <v>207</v>
      </c>
      <c r="E5" s="54" t="s">
        <v>28</v>
      </c>
      <c r="F5" s="54" t="s">
        <v>115</v>
      </c>
      <c r="G5" s="54" t="s">
        <v>22</v>
      </c>
      <c r="H5" s="54" t="s">
        <v>31</v>
      </c>
      <c r="I5" s="54" t="s">
        <v>301</v>
      </c>
      <c r="J5" s="56" t="s">
        <v>128</v>
      </c>
      <c r="K5" s="227" t="s">
        <v>283</v>
      </c>
      <c r="L5" s="100" t="s">
        <v>112</v>
      </c>
    </row>
    <row r="6" spans="2:15">
      <c r="B6" s="55"/>
      <c r="C6" s="53" t="s">
        <v>117</v>
      </c>
      <c r="D6" s="54" t="s">
        <v>117</v>
      </c>
      <c r="E6" s="54" t="s">
        <v>117</v>
      </c>
      <c r="F6" s="54" t="s">
        <v>117</v>
      </c>
      <c r="G6" s="54" t="s">
        <v>117</v>
      </c>
      <c r="H6" s="54" t="s">
        <v>117</v>
      </c>
      <c r="I6" s="54" t="s">
        <v>302</v>
      </c>
      <c r="J6" s="56" t="s">
        <v>117</v>
      </c>
      <c r="K6" s="227" t="s">
        <v>117</v>
      </c>
      <c r="L6" s="100" t="s">
        <v>72</v>
      </c>
    </row>
    <row r="7" spans="2:15" ht="14" thickBot="1">
      <c r="B7" s="55"/>
      <c r="C7" s="57" t="s">
        <v>227</v>
      </c>
      <c r="D7" s="58" t="s">
        <v>213</v>
      </c>
      <c r="E7" s="58" t="s">
        <v>214</v>
      </c>
      <c r="F7" s="58" t="s">
        <v>214</v>
      </c>
      <c r="G7" s="58" t="s">
        <v>229</v>
      </c>
      <c r="H7" s="58" t="s">
        <v>214</v>
      </c>
      <c r="I7" s="58" t="s">
        <v>303</v>
      </c>
      <c r="J7" s="60" t="s">
        <v>214</v>
      </c>
      <c r="K7" s="227" t="s">
        <v>214</v>
      </c>
      <c r="L7" s="100" t="s">
        <v>175</v>
      </c>
    </row>
    <row r="8" spans="2:15">
      <c r="B8" s="13">
        <v>1990</v>
      </c>
      <c r="C8" s="427">
        <f>'Nuclear Source Data 2009'!F9/1000</f>
        <v>326.33199999999999</v>
      </c>
      <c r="D8" s="426">
        <f>'Wind Source Data 2009'!E8/1000</f>
        <v>1.7430000000000001</v>
      </c>
      <c r="E8" s="434"/>
      <c r="F8" s="434"/>
      <c r="G8" s="412">
        <f>'PV Source Data 2009'!I9/1000</f>
        <v>0.26780712000000001</v>
      </c>
      <c r="H8" s="435"/>
      <c r="I8" s="435"/>
      <c r="J8" s="436"/>
      <c r="K8" s="437"/>
      <c r="L8" s="437"/>
    </row>
    <row r="9" spans="2:15">
      <c r="B9" s="14">
        <v>1991</v>
      </c>
      <c r="C9" s="427">
        <f>'Nuclear Source Data 2009'!F10/1000</f>
        <v>328.19099999999997</v>
      </c>
      <c r="D9" s="427">
        <f>'Wind Source Data 2009'!E9/1000</f>
        <v>1.9830000000000001</v>
      </c>
      <c r="E9" s="438"/>
      <c r="F9" s="438"/>
      <c r="G9" s="417">
        <f>'PV Source Data 2009'!I10/1000</f>
        <v>0.31787431999999999</v>
      </c>
      <c r="H9" s="439"/>
      <c r="I9" s="439"/>
      <c r="J9" s="415"/>
      <c r="K9" s="440"/>
      <c r="L9" s="440"/>
    </row>
    <row r="10" spans="2:15">
      <c r="B10" s="14">
        <v>1992</v>
      </c>
      <c r="C10" s="427">
        <f>'Nuclear Source Data 2009'!F11/1000</f>
        <v>330.94400000000002</v>
      </c>
      <c r="D10" s="427">
        <f>'Wind Source Data 2009'!E10/1000</f>
        <v>2.3210000000000002</v>
      </c>
      <c r="E10" s="438"/>
      <c r="F10" s="438"/>
      <c r="G10" s="417">
        <f>'PV Source Data 2009'!I11/1000</f>
        <v>0.37402451999999997</v>
      </c>
      <c r="H10" s="439"/>
      <c r="I10" s="439"/>
      <c r="J10" s="415"/>
      <c r="K10" s="440"/>
      <c r="L10" s="440"/>
    </row>
    <row r="11" spans="2:15">
      <c r="B11" s="14">
        <v>1993</v>
      </c>
      <c r="C11" s="427">
        <f>'Nuclear Source Data 2009'!F12/1000</f>
        <v>339.97</v>
      </c>
      <c r="D11" s="427">
        <f>'Wind Source Data 2009'!E11/1000</f>
        <v>2.8010000000000002</v>
      </c>
      <c r="E11" s="438"/>
      <c r="F11" s="438"/>
      <c r="G11" s="417">
        <f>'PV Source Data 2009'!I12/1000</f>
        <v>0.43279131999999998</v>
      </c>
      <c r="H11" s="439"/>
      <c r="I11" s="439"/>
      <c r="J11" s="415"/>
      <c r="K11" s="440"/>
      <c r="L11" s="440"/>
    </row>
    <row r="12" spans="2:15">
      <c r="B12" s="14">
        <v>1994</v>
      </c>
      <c r="C12" s="427">
        <f>'Nuclear Source Data 2009'!F13/1000</f>
        <v>342.72</v>
      </c>
      <c r="D12" s="427">
        <f>'Wind Source Data 2009'!E12/1000</f>
        <v>3.5310000000000001</v>
      </c>
      <c r="E12" s="438"/>
      <c r="F12" s="438"/>
      <c r="G12" s="417">
        <f>'PV Source Data 2009'!I13/1000</f>
        <v>0.49624192</v>
      </c>
      <c r="H12" s="439"/>
      <c r="I12" s="439"/>
      <c r="J12" s="415"/>
      <c r="K12" s="440"/>
      <c r="L12" s="440"/>
    </row>
    <row r="13" spans="2:15">
      <c r="B13" s="14">
        <v>1995</v>
      </c>
      <c r="C13" s="427">
        <f>'Nuclear Source Data 2009'!F14/1000</f>
        <v>345.48</v>
      </c>
      <c r="D13" s="427">
        <f>'Wind Source Data 2009'!E13/1000</f>
        <v>4.8209999999999997</v>
      </c>
      <c r="E13" s="438"/>
      <c r="F13" s="438"/>
      <c r="G13" s="417">
        <f>'PV Source Data 2009'!I14/1000</f>
        <v>0.56869252000000003</v>
      </c>
      <c r="H13" s="439"/>
      <c r="I13" s="439"/>
      <c r="J13" s="415"/>
      <c r="K13" s="440"/>
      <c r="L13" s="440"/>
    </row>
    <row r="14" spans="2:15">
      <c r="B14" s="14">
        <v>1996</v>
      </c>
      <c r="C14" s="427">
        <f>'Nuclear Source Data 2009'!F15/1000</f>
        <v>351.16899999999998</v>
      </c>
      <c r="D14" s="427">
        <f>'Wind Source Data 2009'!E14/1000</f>
        <v>6.1</v>
      </c>
      <c r="E14" s="438"/>
      <c r="F14" s="438"/>
      <c r="G14" s="417">
        <f>'PV Source Data 2009'!I15/1000</f>
        <v>0.65083228180904529</v>
      </c>
      <c r="H14" s="439"/>
      <c r="I14" s="439"/>
      <c r="J14" s="415"/>
      <c r="K14" s="440"/>
      <c r="L14" s="440"/>
    </row>
    <row r="15" spans="2:15">
      <c r="B15" s="14">
        <v>1997</v>
      </c>
      <c r="C15" s="427">
        <f>'Nuclear Source Data 2009'!F16/1000</f>
        <v>351.94299999999998</v>
      </c>
      <c r="D15" s="427">
        <f>'Wind Source Data 2009'!E15/1000</f>
        <v>7.6</v>
      </c>
      <c r="E15" s="438"/>
      <c r="F15" s="438"/>
      <c r="G15" s="417">
        <f>'PV Source Data 2009'!I16/1000</f>
        <v>0.75351544361809042</v>
      </c>
      <c r="H15" s="439"/>
      <c r="I15" s="439"/>
      <c r="J15" s="415"/>
      <c r="K15" s="440"/>
      <c r="L15" s="440"/>
      <c r="N15" s="4"/>
      <c r="O15" s="4"/>
    </row>
    <row r="16" spans="2:15">
      <c r="B16" s="14">
        <v>1998</v>
      </c>
      <c r="C16" s="427">
        <f>'Nuclear Source Data 2009'!F17/1000</f>
        <v>350.84100000000001</v>
      </c>
      <c r="D16" s="427">
        <f>'Wind Source Data 2009'!E16/1000</f>
        <v>10.199999999999999</v>
      </c>
      <c r="E16" s="438"/>
      <c r="F16" s="438"/>
      <c r="G16" s="417">
        <f>'PV Source Data 2009'!I17/1000</f>
        <v>0.88970640542713564</v>
      </c>
      <c r="H16" s="439"/>
      <c r="I16" s="439"/>
      <c r="J16" s="415"/>
      <c r="K16" s="440"/>
      <c r="L16" s="440"/>
    </row>
    <row r="17" spans="2:20">
      <c r="B17" s="14">
        <v>1999</v>
      </c>
      <c r="C17" s="427">
        <f>'Nuclear Source Data 2009'!F18/1000</f>
        <v>352.89299999999997</v>
      </c>
      <c r="D17" s="427">
        <f>'Wind Source Data 2009'!E17/1000</f>
        <v>13.6</v>
      </c>
      <c r="E17" s="438"/>
      <c r="F17" s="438"/>
      <c r="G17" s="417">
        <f>'PV Source Data 2009'!I18/1000</f>
        <v>1.060990167236181</v>
      </c>
      <c r="H17" s="439"/>
      <c r="I17" s="439"/>
      <c r="J17" s="415"/>
      <c r="K17" s="440"/>
      <c r="L17" s="440"/>
      <c r="M17" s="4"/>
    </row>
    <row r="18" spans="2:20">
      <c r="B18" s="14">
        <v>2000</v>
      </c>
      <c r="C18" s="427">
        <f>'Nuclear Source Data 2009'!F19/1000</f>
        <v>354.678</v>
      </c>
      <c r="D18" s="427">
        <f>'Wind Source Data 2009'!E18/1000</f>
        <v>17.399999999999999</v>
      </c>
      <c r="E18" s="417">
        <f>'Other Renewables'!E10</f>
        <v>37</v>
      </c>
      <c r="F18" s="417">
        <f>'Other Renewables'!F30</f>
        <v>37.588200000000001</v>
      </c>
      <c r="G18" s="417">
        <f>'PV Source Data 2009'!I19/1000</f>
        <v>1.2935459672361811</v>
      </c>
      <c r="H18" s="418">
        <f>'Other Renewables'!M9</f>
        <v>8.1722999999999999</v>
      </c>
      <c r="I18" s="418">
        <f>SUM(D18:H18)</f>
        <v>101.4540459672362</v>
      </c>
      <c r="J18" s="419">
        <f>'Cogeneration (CHP)'!F10</f>
        <v>223.23984557450376</v>
      </c>
      <c r="K18" s="428">
        <f>SUM(D18:H18)+J18</f>
        <v>324.69389154173996</v>
      </c>
      <c r="L18" s="428">
        <f>('TWh per year'!K18/8766*1000)/K18</f>
        <v>0.70388959246143412</v>
      </c>
      <c r="M18" s="4"/>
    </row>
    <row r="19" spans="2:20">
      <c r="B19" s="14">
        <v>2001</v>
      </c>
      <c r="C19" s="427">
        <f>'Nuclear Source Data 2009'!F20/1000</f>
        <v>357.37400000000002</v>
      </c>
      <c r="D19" s="427">
        <f>'Wind Source Data 2009'!E19/1000</f>
        <v>23.9</v>
      </c>
      <c r="E19" s="417">
        <f>'Other Renewables'!E11</f>
        <v>39.555555555555557</v>
      </c>
      <c r="F19" s="417">
        <f>'Other Renewables'!F31</f>
        <v>39.466999999999999</v>
      </c>
      <c r="G19" s="417">
        <f>'PV Source Data 2009'!I20/1000</f>
        <v>1.619036167236181</v>
      </c>
      <c r="H19" s="418">
        <f>'Other Renewables'!M10</f>
        <v>8.2333999999999996</v>
      </c>
      <c r="I19" s="418">
        <f t="shared" ref="I19:I27" si="0">SUM(D19:H19)</f>
        <v>112.77499172279174</v>
      </c>
      <c r="J19" s="419">
        <f>'Cogeneration (CHP)'!F11</f>
        <v>236.91731900114058</v>
      </c>
      <c r="K19" s="428">
        <f t="shared" ref="K19:K27" si="1">SUM(D19:H19)+J19</f>
        <v>349.69231072393234</v>
      </c>
      <c r="L19" s="428">
        <f>('TWh per year'!K19/8766*1000)/K19</f>
        <v>0.69267685206312346</v>
      </c>
      <c r="M19" s="4"/>
      <c r="S19" s="4"/>
      <c r="T19" s="4"/>
    </row>
    <row r="20" spans="2:20">
      <c r="B20" s="14">
        <v>2002</v>
      </c>
      <c r="C20" s="427">
        <f>'Nuclear Source Data 2009'!F21/1000</f>
        <v>361.32299999999998</v>
      </c>
      <c r="D20" s="427">
        <f>'Wind Source Data 2009'!E20/1000</f>
        <v>31.1</v>
      </c>
      <c r="E20" s="417">
        <f>'Other Renewables'!E12</f>
        <v>42.111111111111114</v>
      </c>
      <c r="F20" s="417">
        <f>'Other Renewables'!F32</f>
        <v>41.480000000000004</v>
      </c>
      <c r="G20" s="417">
        <f>'PV Source Data 2009'!I21/1000</f>
        <v>2.0733975672361811</v>
      </c>
      <c r="H20" s="418">
        <f>'Other Renewables'!M11</f>
        <v>8.2944999999999993</v>
      </c>
      <c r="I20" s="418">
        <f t="shared" si="0"/>
        <v>125.0590086783473</v>
      </c>
      <c r="J20" s="419">
        <f>'Cogeneration (CHP)'!F12</f>
        <v>252.93383031773851</v>
      </c>
      <c r="K20" s="428">
        <f t="shared" si="1"/>
        <v>377.99283899608582</v>
      </c>
      <c r="L20" s="428">
        <f>('TWh per year'!K20/8766*1000)/K20</f>
        <v>0.68351990967061427</v>
      </c>
      <c r="M20" s="4"/>
    </row>
    <row r="21" spans="2:20">
      <c r="B21" s="14">
        <v>2003</v>
      </c>
      <c r="C21" s="427">
        <f>'Nuclear Source Data 2009'!F22/1000</f>
        <v>361.96</v>
      </c>
      <c r="D21" s="427">
        <f>'Wind Source Data 2009'!E21/1000</f>
        <v>39.430999999999997</v>
      </c>
      <c r="E21" s="417">
        <f>'Other Renewables'!E13</f>
        <v>44.666666666666671</v>
      </c>
      <c r="F21" s="417">
        <f>'Other Renewables'!F33</f>
        <v>44.42542515272082</v>
      </c>
      <c r="G21" s="417">
        <f>'PV Source Data 2009'!I22/1000</f>
        <v>2.7091941672361814</v>
      </c>
      <c r="H21" s="418">
        <f>'Other Renewables'!M12</f>
        <v>8.3556000000000008</v>
      </c>
      <c r="I21" s="418">
        <f t="shared" si="0"/>
        <v>139.58788598662369</v>
      </c>
      <c r="J21" s="419">
        <f>'Cogeneration (CHP)'!F13</f>
        <v>264.40704413433645</v>
      </c>
      <c r="K21" s="428">
        <f t="shared" si="1"/>
        <v>403.99493012096013</v>
      </c>
      <c r="L21" s="428">
        <f>('TWh per year'!K21/8766*1000)/K21</f>
        <v>0.68220371206293062</v>
      </c>
      <c r="M21" s="4"/>
    </row>
    <row r="22" spans="2:20">
      <c r="B22" s="14">
        <v>2004</v>
      </c>
      <c r="C22" s="427">
        <f>'Nuclear Source Data 2009'!F23/1000</f>
        <v>365.36</v>
      </c>
      <c r="D22" s="427">
        <f>'Wind Source Data 2009'!E22/1000</f>
        <v>47.62</v>
      </c>
      <c r="E22" s="417">
        <f>'Other Renewables'!E14</f>
        <v>47.222222222222229</v>
      </c>
      <c r="F22" s="417">
        <f>'Other Renewables'!F34</f>
        <v>47.58</v>
      </c>
      <c r="G22" s="417">
        <f>'PV Source Data 2009'!I23/1000</f>
        <v>3.6321941672361815</v>
      </c>
      <c r="H22" s="418">
        <f>'Other Renewables'!M13</f>
        <v>8.8795000000000002</v>
      </c>
      <c r="I22" s="418">
        <f t="shared" si="0"/>
        <v>154.9339163894584</v>
      </c>
      <c r="J22" s="419">
        <f>'Cogeneration (CHP)'!F14</f>
        <v>279.59454295093434</v>
      </c>
      <c r="K22" s="428">
        <f t="shared" si="1"/>
        <v>434.52845934039271</v>
      </c>
      <c r="L22" s="428">
        <f>('TWh per year'!K22/8766*1000)/K22</f>
        <v>0.67116283373120689</v>
      </c>
      <c r="M22" s="4"/>
    </row>
    <row r="23" spans="2:20" ht="12.75" customHeight="1">
      <c r="B23" s="14">
        <v>2005</v>
      </c>
      <c r="C23" s="427">
        <f>'Nuclear Source Data 2009'!F24/1000</f>
        <v>368.24099999999999</v>
      </c>
      <c r="D23" s="427">
        <f>'Wind Source Data 2009'!E23/1000</f>
        <v>59.091000000000001</v>
      </c>
      <c r="E23" s="417">
        <f>'Other Renewables'!E15</f>
        <v>49.777777777777786</v>
      </c>
      <c r="F23" s="417">
        <f>'Other Renewables'!F35</f>
        <v>50.019999999999996</v>
      </c>
      <c r="G23" s="417">
        <f>'PV Source Data 2009'!I24/1000</f>
        <v>5.0916941672361808</v>
      </c>
      <c r="H23" s="418">
        <f>'Other Renewables'!M14</f>
        <v>9.3562999999999992</v>
      </c>
      <c r="I23" s="418">
        <f t="shared" si="0"/>
        <v>173.33677194501394</v>
      </c>
      <c r="J23" s="419">
        <f>'Cogeneration (CHP)'!F15</f>
        <v>296.4234580175322</v>
      </c>
      <c r="K23" s="428">
        <f t="shared" si="1"/>
        <v>469.76022996254613</v>
      </c>
      <c r="L23" s="428">
        <f>('TWh per year'!K23/8766*1000)/K23</f>
        <v>0.6616494681679036</v>
      </c>
      <c r="M23" s="4"/>
    </row>
    <row r="24" spans="2:20" ht="12.75" customHeight="1">
      <c r="B24" s="14">
        <v>2006</v>
      </c>
      <c r="C24" s="427">
        <f>'Nuclear Source Data 2009'!F25/1000</f>
        <v>369.68200000000002</v>
      </c>
      <c r="D24" s="427">
        <f>'Wind Source Data 2009'!E24/1000</f>
        <v>74.052000000000007</v>
      </c>
      <c r="E24" s="417">
        <f>'Other Renewables'!E16</f>
        <v>52.333333333333343</v>
      </c>
      <c r="F24" s="417">
        <f>'Other Renewables'!F36</f>
        <v>53.68</v>
      </c>
      <c r="G24" s="417">
        <f>'PV Source Data 2009'!I25/1000</f>
        <v>6.827894167236181</v>
      </c>
      <c r="H24" s="418">
        <f>'Other Renewables'!M15</f>
        <v>9.6753</v>
      </c>
      <c r="I24" s="418">
        <f t="shared" si="0"/>
        <v>196.56852750056953</v>
      </c>
      <c r="J24" s="419">
        <f>'Cogeneration (CHP)'!F16</f>
        <v>314.32499999999999</v>
      </c>
      <c r="K24" s="428">
        <f t="shared" si="1"/>
        <v>510.89352750056952</v>
      </c>
      <c r="L24" s="428">
        <f>('TWh per year'!K24/8766*1000)/K24</f>
        <v>0.65031653871094564</v>
      </c>
      <c r="M24" s="4"/>
      <c r="N24" s="4"/>
      <c r="P24" s="4"/>
    </row>
    <row r="25" spans="2:20" ht="12.75" customHeight="1">
      <c r="B25" s="14">
        <v>2007</v>
      </c>
      <c r="C25" s="427">
        <f>'Nuclear Source Data 2009'!F26/1000</f>
        <v>372.20800000000003</v>
      </c>
      <c r="D25" s="427">
        <f>'Wind Source Data 2009'!E25/1000</f>
        <v>93.834999999999994</v>
      </c>
      <c r="E25" s="417">
        <f>'Other Renewables'!E17</f>
        <v>54.8888888888889</v>
      </c>
      <c r="F25" s="417">
        <f>'Other Renewables'!F37</f>
        <v>58.56</v>
      </c>
      <c r="G25" s="417">
        <f>'PV Source Data 2009'!I26/1000</f>
        <v>9.6447941672361797</v>
      </c>
      <c r="H25" s="418">
        <f>'Other Renewables'!M16</f>
        <v>10.045500000000001</v>
      </c>
      <c r="I25" s="418">
        <f t="shared" si="0"/>
        <v>226.97418305612507</v>
      </c>
      <c r="J25" s="419">
        <f>'Cogeneration (CHP)'!F17</f>
        <v>338.71477024683327</v>
      </c>
      <c r="K25" s="428">
        <f t="shared" si="1"/>
        <v>565.68895330295834</v>
      </c>
      <c r="L25" s="428">
        <f>('TWh per year'!K25/8766*1000)/K25</f>
        <v>0.63228876860391292</v>
      </c>
      <c r="M25" s="4"/>
      <c r="N25" s="4"/>
      <c r="P25" s="4"/>
    </row>
    <row r="26" spans="2:20" ht="12.75" customHeight="1">
      <c r="B26" s="14">
        <v>2008</v>
      </c>
      <c r="C26" s="427">
        <f>'Nuclear Source Data 2009'!F27/1000</f>
        <v>371.56200000000001</v>
      </c>
      <c r="D26" s="427">
        <f>'Wind Source Data 2009'!E26/1000</f>
        <v>120.798</v>
      </c>
      <c r="E26" s="417">
        <f>'Other Renewables'!E18</f>
        <v>57.444444444444457</v>
      </c>
      <c r="F26" s="417">
        <f>'Other Renewables'!F38</f>
        <v>63.44</v>
      </c>
      <c r="G26" s="417">
        <f>'PV Source Data 2009'!I27/1000</f>
        <v>15.577594167236178</v>
      </c>
      <c r="H26" s="418">
        <f>'Other Renewables'!M17</f>
        <v>10.469700000000001</v>
      </c>
      <c r="I26" s="418">
        <f t="shared" si="0"/>
        <v>267.7297386116806</v>
      </c>
      <c r="J26" s="419">
        <f>'Cogeneration (CHP)'!F18</f>
        <v>362.54908360379932</v>
      </c>
      <c r="K26" s="428">
        <f t="shared" si="1"/>
        <v>630.27882221547998</v>
      </c>
      <c r="L26" s="428">
        <f>('TWh per year'!K26/8766*1000)/K26</f>
        <v>0.61803473552234367</v>
      </c>
      <c r="M26" s="4"/>
      <c r="N26" s="4"/>
      <c r="P26" s="4"/>
    </row>
    <row r="27" spans="2:20" ht="14" thickBot="1">
      <c r="B27" s="15">
        <v>2009</v>
      </c>
      <c r="C27" s="429">
        <f>'Nuclear Source Data 2009'!F28/1000</f>
        <v>370.12400000000002</v>
      </c>
      <c r="D27" s="429">
        <f>('Wind Source Data 2009'!E27/1000)</f>
        <v>160.084</v>
      </c>
      <c r="E27" s="422">
        <f>'Other Renewables'!E19</f>
        <v>60</v>
      </c>
      <c r="F27" s="422">
        <f>'Other Renewables'!F39</f>
        <v>66</v>
      </c>
      <c r="G27" s="422">
        <f>'PV Source Data 2009'!I28/1000</f>
        <v>22.928900000000002</v>
      </c>
      <c r="H27" s="422">
        <f>'Other Renewables'!M18</f>
        <v>10.7102</v>
      </c>
      <c r="I27" s="424">
        <f t="shared" si="0"/>
        <v>319.72309999999999</v>
      </c>
      <c r="J27" s="441">
        <f>'Cogeneration (CHP)'!F19</f>
        <v>385.21836145007524</v>
      </c>
      <c r="K27" s="430">
        <f t="shared" si="1"/>
        <v>704.94146145007517</v>
      </c>
      <c r="L27" s="430">
        <f>('TWh per year'!K27/8766*1000)/K27</f>
        <v>0.60072450874199201</v>
      </c>
      <c r="N27" s="401"/>
    </row>
    <row r="28" spans="2:20" ht="14" thickBot="1"/>
    <row r="29" spans="2:20">
      <c r="B29" s="51" t="s">
        <v>110</v>
      </c>
      <c r="C29" s="228"/>
      <c r="D29" s="228"/>
      <c r="E29" s="82" t="s">
        <v>176</v>
      </c>
      <c r="F29" s="82"/>
      <c r="G29" s="221"/>
      <c r="H29" s="82"/>
      <c r="I29" s="243" t="s">
        <v>300</v>
      </c>
      <c r="J29" s="221" t="s">
        <v>20</v>
      </c>
      <c r="K29" s="99" t="s">
        <v>29</v>
      </c>
      <c r="L29" s="99" t="s">
        <v>111</v>
      </c>
    </row>
    <row r="30" spans="2:20">
      <c r="B30" s="55"/>
      <c r="C30" s="55" t="s">
        <v>19</v>
      </c>
      <c r="D30" s="55" t="s">
        <v>207</v>
      </c>
      <c r="E30" s="98" t="s">
        <v>28</v>
      </c>
      <c r="F30" s="98" t="s">
        <v>115</v>
      </c>
      <c r="G30" s="54" t="s">
        <v>22</v>
      </c>
      <c r="H30" s="98" t="s">
        <v>31</v>
      </c>
      <c r="I30" s="54" t="s">
        <v>301</v>
      </c>
      <c r="J30" s="54" t="s">
        <v>128</v>
      </c>
      <c r="K30" s="100" t="s">
        <v>283</v>
      </c>
      <c r="L30" s="100" t="s">
        <v>112</v>
      </c>
    </row>
    <row r="31" spans="2:20">
      <c r="B31" s="55"/>
      <c r="C31" s="55" t="s">
        <v>117</v>
      </c>
      <c r="D31" s="55" t="s">
        <v>117</v>
      </c>
      <c r="E31" s="98" t="s">
        <v>117</v>
      </c>
      <c r="F31" s="98" t="s">
        <v>117</v>
      </c>
      <c r="G31" s="54" t="s">
        <v>117</v>
      </c>
      <c r="H31" s="98" t="s">
        <v>117</v>
      </c>
      <c r="I31" s="54" t="s">
        <v>302</v>
      </c>
      <c r="J31" s="54" t="s">
        <v>117</v>
      </c>
      <c r="K31" s="100" t="s">
        <v>117</v>
      </c>
      <c r="L31" s="100" t="s">
        <v>72</v>
      </c>
    </row>
    <row r="32" spans="2:20" ht="14" thickBot="1">
      <c r="B32" s="55"/>
      <c r="C32" s="57" t="s">
        <v>228</v>
      </c>
      <c r="D32" s="54" t="s">
        <v>213</v>
      </c>
      <c r="E32" s="54" t="s">
        <v>213</v>
      </c>
      <c r="F32" s="54" t="s">
        <v>213</v>
      </c>
      <c r="G32" s="54" t="s">
        <v>230</v>
      </c>
      <c r="H32" s="54" t="s">
        <v>213</v>
      </c>
      <c r="I32" s="54" t="s">
        <v>303</v>
      </c>
      <c r="J32" s="54" t="s">
        <v>213</v>
      </c>
      <c r="K32" s="100" t="s">
        <v>214</v>
      </c>
      <c r="L32" s="100" t="s">
        <v>175</v>
      </c>
      <c r="N32" s="4"/>
      <c r="O32" s="4"/>
    </row>
    <row r="33" spans="2:14" ht="12.75" customHeight="1">
      <c r="B33" s="210">
        <v>2010</v>
      </c>
      <c r="C33" s="427">
        <f>'Nuclear Source Data 2009'!F33/1000</f>
        <v>372.47899999999998</v>
      </c>
      <c r="D33" s="426">
        <f>('Wind Source Data 2009'!E28/1000)</f>
        <v>209.71004000000002</v>
      </c>
      <c r="E33" s="412">
        <f>'Other Renewables'!E20</f>
        <v>62.875</v>
      </c>
      <c r="F33" s="412">
        <f>'Other Renewables'!F40</f>
        <v>68.879382462544683</v>
      </c>
      <c r="G33" s="412">
        <f>'PV Source Data 2009'!R39/1000</f>
        <v>35.706099999999999</v>
      </c>
      <c r="H33" s="412">
        <f>'Other Renewables'!M19</f>
        <v>11.111407415308854</v>
      </c>
      <c r="I33" s="412">
        <f>SUM(D33:H33)</f>
        <v>388.2819298778536</v>
      </c>
      <c r="J33" s="412">
        <f>'Cogeneration (CHP)'!F26</f>
        <v>396.74581444230597</v>
      </c>
      <c r="K33" s="442">
        <f>SUM(D33:H33)+J33</f>
        <v>785.02774432015963</v>
      </c>
      <c r="L33" s="414">
        <f>('TWh per year'!K33/8766*1000)/K33</f>
        <v>0.58156307130483997</v>
      </c>
      <c r="N33" s="4"/>
    </row>
    <row r="34" spans="2:14" ht="12.75" customHeight="1">
      <c r="B34" s="16">
        <v>2011</v>
      </c>
      <c r="C34" s="427">
        <f>'Nuclear Source Data 2009'!F34/1000</f>
        <v>381.16</v>
      </c>
      <c r="D34" s="427">
        <f>('Wind Source Data 2009'!E29/1000)</f>
        <v>274.72015240000002</v>
      </c>
      <c r="E34" s="417">
        <f>'Other Renewables'!E21</f>
        <v>65.789930555555557</v>
      </c>
      <c r="F34" s="417">
        <f>'Other Renewables'!F41</f>
        <v>71.758764925089366</v>
      </c>
      <c r="G34" s="417">
        <f>'PV Source Data 2009'!R40/1000</f>
        <v>51.751100000000001</v>
      </c>
      <c r="H34" s="417">
        <f>'Other Renewables'!M20</f>
        <v>11.554718206002102</v>
      </c>
      <c r="I34" s="417">
        <f>SUM(D34:H34)</f>
        <v>475.57466608664703</v>
      </c>
      <c r="J34" s="417">
        <f>'Cogeneration (CHP)'!F27</f>
        <v>418.94466183148882</v>
      </c>
      <c r="K34" s="410">
        <f>SUM(D34:H34)+J34</f>
        <v>894.51932791813579</v>
      </c>
      <c r="L34" s="419">
        <f>('TWh per year'!K34/8766*1000)/K34</f>
        <v>0.54818231956498431</v>
      </c>
      <c r="N34" s="4"/>
    </row>
    <row r="35" spans="2:14" ht="12.75" customHeight="1" thickBot="1">
      <c r="B35" s="211">
        <v>2012</v>
      </c>
      <c r="C35" s="429">
        <f>'Nuclear Source Data 2009'!F35/1000</f>
        <v>389.48399999999998</v>
      </c>
      <c r="D35" s="429">
        <f>('Wind Source Data 2009'!E30/1000)</f>
        <v>359.88339964400006</v>
      </c>
      <c r="E35" s="422">
        <f>'Other Renewables'!E22</f>
        <v>68.749782986111114</v>
      </c>
      <c r="F35" s="422">
        <f>'Other Renewables'!F42</f>
        <v>74.638147387634049</v>
      </c>
      <c r="G35" s="422">
        <f>'PV Source Data 2009'!R41/1000</f>
        <v>71.970369999999988</v>
      </c>
      <c r="H35" s="422">
        <f>'Other Renewables'!M21</f>
        <v>11.991226273564507</v>
      </c>
      <c r="I35" s="422">
        <f>SUM(D35:H35)</f>
        <v>587.2329262913097</v>
      </c>
      <c r="J35" s="422">
        <f>'Cogeneration (CHP)'!F28</f>
        <v>440.95245837210194</v>
      </c>
      <c r="K35" s="421">
        <f>SUM(D35:H35)+J35</f>
        <v>1028.1853846634117</v>
      </c>
      <c r="L35" s="425">
        <f>('TWh per year'!K35/8766*1000)/K35</f>
        <v>0.52190933454944666</v>
      </c>
      <c r="N35" s="4"/>
    </row>
    <row r="36" spans="2:14" ht="12.75" customHeight="1">
      <c r="B36" s="8"/>
      <c r="C36" s="128"/>
      <c r="D36" s="138"/>
      <c r="E36" s="131"/>
      <c r="F36" s="130"/>
      <c r="G36" s="129"/>
      <c r="H36" s="132"/>
      <c r="I36" s="132"/>
      <c r="J36" s="111"/>
      <c r="K36" s="130"/>
      <c r="L36" s="12"/>
      <c r="N36" s="4"/>
    </row>
    <row r="37" spans="2:14" ht="12.75" customHeight="1"/>
    <row r="38" spans="2:14" ht="12.75" hidden="1" customHeight="1">
      <c r="B38" s="101">
        <v>2000</v>
      </c>
      <c r="C38" s="102">
        <f t="shared" ref="C38:K44" si="2">C18</f>
        <v>354.678</v>
      </c>
      <c r="D38" s="102">
        <f t="shared" si="2"/>
        <v>17.399999999999999</v>
      </c>
      <c r="E38" s="102">
        <f t="shared" si="2"/>
        <v>37</v>
      </c>
      <c r="F38" s="102">
        <f t="shared" si="2"/>
        <v>37.588200000000001</v>
      </c>
      <c r="G38" s="102">
        <f t="shared" si="2"/>
        <v>1.2935459672361811</v>
      </c>
      <c r="H38" s="102">
        <f t="shared" si="2"/>
        <v>8.1722999999999999</v>
      </c>
      <c r="I38" s="102"/>
      <c r="J38" s="102">
        <f t="shared" si="2"/>
        <v>223.23984557450376</v>
      </c>
      <c r="K38" s="102">
        <f t="shared" si="2"/>
        <v>324.69389154173996</v>
      </c>
      <c r="L38" s="102"/>
      <c r="M38" s="102"/>
    </row>
    <row r="39" spans="2:14" ht="12.75" hidden="1" customHeight="1">
      <c r="B39" s="101">
        <v>2001</v>
      </c>
      <c r="C39" s="102">
        <f t="shared" si="2"/>
        <v>357.37400000000002</v>
      </c>
      <c r="D39" s="102">
        <f t="shared" si="2"/>
        <v>23.9</v>
      </c>
      <c r="E39" s="102">
        <f t="shared" si="2"/>
        <v>39.555555555555557</v>
      </c>
      <c r="F39" s="102">
        <f t="shared" si="2"/>
        <v>39.466999999999999</v>
      </c>
      <c r="G39" s="102">
        <f t="shared" si="2"/>
        <v>1.619036167236181</v>
      </c>
      <c r="H39" s="102">
        <f t="shared" si="2"/>
        <v>8.2333999999999996</v>
      </c>
      <c r="I39" s="102"/>
      <c r="J39" s="102">
        <f t="shared" si="2"/>
        <v>236.91731900114058</v>
      </c>
      <c r="K39" s="102">
        <f t="shared" si="2"/>
        <v>349.69231072393234</v>
      </c>
      <c r="L39" s="102"/>
      <c r="M39" s="102"/>
    </row>
    <row r="40" spans="2:14" ht="12.75" hidden="1" customHeight="1">
      <c r="B40" s="101">
        <v>2002</v>
      </c>
      <c r="C40" s="102">
        <f t="shared" si="2"/>
        <v>361.32299999999998</v>
      </c>
      <c r="D40" s="102">
        <f t="shared" si="2"/>
        <v>31.1</v>
      </c>
      <c r="E40" s="102">
        <f t="shared" si="2"/>
        <v>42.111111111111114</v>
      </c>
      <c r="F40" s="102">
        <f t="shared" si="2"/>
        <v>41.480000000000004</v>
      </c>
      <c r="G40" s="102">
        <f t="shared" si="2"/>
        <v>2.0733975672361811</v>
      </c>
      <c r="H40" s="102">
        <f t="shared" si="2"/>
        <v>8.2944999999999993</v>
      </c>
      <c r="I40" s="102"/>
      <c r="J40" s="102">
        <f t="shared" si="2"/>
        <v>252.93383031773851</v>
      </c>
      <c r="K40" s="102">
        <f t="shared" si="2"/>
        <v>377.99283899608582</v>
      </c>
      <c r="L40" s="102"/>
      <c r="M40" s="102"/>
    </row>
    <row r="41" spans="2:14" ht="12.75" hidden="1" customHeight="1">
      <c r="B41" s="101">
        <v>2003</v>
      </c>
      <c r="C41" s="102">
        <f t="shared" si="2"/>
        <v>361.96</v>
      </c>
      <c r="D41" s="102">
        <f t="shared" si="2"/>
        <v>39.430999999999997</v>
      </c>
      <c r="E41" s="102">
        <f t="shared" si="2"/>
        <v>44.666666666666671</v>
      </c>
      <c r="F41" s="102">
        <f t="shared" si="2"/>
        <v>44.42542515272082</v>
      </c>
      <c r="G41" s="102">
        <f t="shared" si="2"/>
        <v>2.7091941672361814</v>
      </c>
      <c r="H41" s="102">
        <f t="shared" si="2"/>
        <v>8.3556000000000008</v>
      </c>
      <c r="I41" s="102"/>
      <c r="J41" s="102">
        <f t="shared" si="2"/>
        <v>264.40704413433645</v>
      </c>
      <c r="K41" s="102">
        <f t="shared" si="2"/>
        <v>403.99493012096013</v>
      </c>
      <c r="L41" s="102"/>
      <c r="M41" s="102"/>
    </row>
    <row r="42" spans="2:14" ht="12.75" hidden="1" customHeight="1">
      <c r="B42" s="101">
        <v>2004</v>
      </c>
      <c r="C42" s="102">
        <f t="shared" si="2"/>
        <v>365.36</v>
      </c>
      <c r="D42" s="102">
        <f t="shared" si="2"/>
        <v>47.62</v>
      </c>
      <c r="E42" s="102">
        <f t="shared" si="2"/>
        <v>47.222222222222229</v>
      </c>
      <c r="F42" s="102">
        <f t="shared" si="2"/>
        <v>47.58</v>
      </c>
      <c r="G42" s="102">
        <f t="shared" si="2"/>
        <v>3.6321941672361815</v>
      </c>
      <c r="H42" s="102">
        <f t="shared" si="2"/>
        <v>8.8795000000000002</v>
      </c>
      <c r="I42" s="102"/>
      <c r="J42" s="102">
        <f t="shared" si="2"/>
        <v>279.59454295093434</v>
      </c>
      <c r="K42" s="102">
        <f t="shared" si="2"/>
        <v>434.52845934039271</v>
      </c>
      <c r="L42" s="102"/>
      <c r="M42" s="102"/>
      <c r="N42" s="102"/>
    </row>
    <row r="43" spans="2:14" ht="12.75" hidden="1" customHeight="1">
      <c r="B43" s="101">
        <v>2005</v>
      </c>
      <c r="C43" s="102">
        <f t="shared" si="2"/>
        <v>368.24099999999999</v>
      </c>
      <c r="D43" s="102">
        <f t="shared" si="2"/>
        <v>59.091000000000001</v>
      </c>
      <c r="E43" s="102">
        <f t="shared" si="2"/>
        <v>49.777777777777786</v>
      </c>
      <c r="F43" s="102">
        <f t="shared" si="2"/>
        <v>50.019999999999996</v>
      </c>
      <c r="G43" s="102">
        <f t="shared" si="2"/>
        <v>5.0916941672361808</v>
      </c>
      <c r="H43" s="102">
        <f t="shared" si="2"/>
        <v>9.3562999999999992</v>
      </c>
      <c r="I43" s="102"/>
      <c r="J43" s="102">
        <f t="shared" si="2"/>
        <v>296.4234580175322</v>
      </c>
      <c r="K43" s="102">
        <f t="shared" si="2"/>
        <v>469.76022996254613</v>
      </c>
      <c r="L43" s="102"/>
      <c r="M43" s="102"/>
      <c r="N43" s="102"/>
    </row>
    <row r="44" spans="2:14" ht="12.75" hidden="1" customHeight="1">
      <c r="B44" s="101">
        <v>2006</v>
      </c>
      <c r="C44" s="102">
        <f t="shared" si="2"/>
        <v>369.68200000000002</v>
      </c>
      <c r="D44" s="102">
        <f t="shared" si="2"/>
        <v>74.052000000000007</v>
      </c>
      <c r="E44" s="102">
        <f t="shared" si="2"/>
        <v>52.333333333333343</v>
      </c>
      <c r="F44" s="102">
        <f t="shared" si="2"/>
        <v>53.68</v>
      </c>
      <c r="G44" s="102">
        <f t="shared" si="2"/>
        <v>6.827894167236181</v>
      </c>
      <c r="H44" s="102">
        <f t="shared" si="2"/>
        <v>9.6753</v>
      </c>
      <c r="I44" s="102"/>
      <c r="J44" s="102">
        <f t="shared" si="2"/>
        <v>314.32499999999999</v>
      </c>
      <c r="K44" s="102">
        <f t="shared" si="2"/>
        <v>510.89352750056952</v>
      </c>
      <c r="L44" s="102"/>
      <c r="M44" s="102"/>
      <c r="N44" s="102"/>
    </row>
    <row r="45" spans="2:14" ht="12.75" hidden="1" customHeight="1">
      <c r="B45" s="101">
        <v>2007</v>
      </c>
      <c r="C45" s="102">
        <f t="shared" ref="C45:F47" si="3">C25</f>
        <v>372.20800000000003</v>
      </c>
      <c r="D45" s="102">
        <f t="shared" si="3"/>
        <v>93.834999999999994</v>
      </c>
      <c r="E45" s="102">
        <f t="shared" si="3"/>
        <v>54.8888888888889</v>
      </c>
      <c r="F45" s="102">
        <f t="shared" si="3"/>
        <v>58.56</v>
      </c>
      <c r="G45" s="102">
        <v>9.6474110978538636</v>
      </c>
      <c r="H45" s="102">
        <v>11.393312499999997</v>
      </c>
      <c r="I45" s="102"/>
      <c r="J45" s="102">
        <f t="shared" ref="J45:K47" si="4">J25</f>
        <v>338.71477024683327</v>
      </c>
      <c r="K45" s="102">
        <f t="shared" si="4"/>
        <v>565.68895330295834</v>
      </c>
      <c r="L45" s="102"/>
      <c r="M45" s="102"/>
    </row>
    <row r="46" spans="2:14" ht="12.75" hidden="1" customHeight="1">
      <c r="B46" s="101">
        <v>2008</v>
      </c>
      <c r="C46" s="102">
        <f t="shared" si="3"/>
        <v>371.56200000000001</v>
      </c>
      <c r="D46" s="102">
        <f t="shared" si="3"/>
        <v>120.798</v>
      </c>
      <c r="E46" s="102">
        <f t="shared" si="3"/>
        <v>57.444444444444457</v>
      </c>
      <c r="F46" s="102">
        <f t="shared" si="3"/>
        <v>63.44</v>
      </c>
      <c r="G46" s="102">
        <v>15.585851550736423</v>
      </c>
      <c r="H46" s="102">
        <v>11.928874999999996</v>
      </c>
      <c r="I46" s="102"/>
      <c r="J46" s="102">
        <f t="shared" si="4"/>
        <v>362.54908360379932</v>
      </c>
      <c r="K46" s="102">
        <f t="shared" si="4"/>
        <v>630.27882221547998</v>
      </c>
      <c r="L46" s="102"/>
      <c r="M46" s="102"/>
    </row>
    <row r="47" spans="2:14" ht="12.75" hidden="1" customHeight="1">
      <c r="B47" s="101">
        <v>2009</v>
      </c>
      <c r="C47" s="102">
        <f t="shared" si="3"/>
        <v>370.12400000000002</v>
      </c>
      <c r="D47" s="102">
        <f t="shared" si="3"/>
        <v>160.084</v>
      </c>
      <c r="E47" s="102">
        <f t="shared" si="3"/>
        <v>60</v>
      </c>
      <c r="F47" s="102">
        <f>F27</f>
        <v>66</v>
      </c>
      <c r="G47" s="102">
        <f>G27</f>
        <v>22.928900000000002</v>
      </c>
      <c r="H47" s="102">
        <f>H27</f>
        <v>10.7102</v>
      </c>
      <c r="I47" s="102"/>
      <c r="J47" s="102">
        <f t="shared" si="4"/>
        <v>385.21836145007524</v>
      </c>
      <c r="K47" s="102">
        <f t="shared" si="4"/>
        <v>704.94146145007517</v>
      </c>
      <c r="L47" s="102"/>
      <c r="M47" s="102"/>
    </row>
    <row r="48" spans="2:14" ht="12.75" hidden="1" customHeight="1">
      <c r="B48" s="101">
        <v>2010</v>
      </c>
      <c r="C48" s="102">
        <f t="shared" ref="C48:D50" si="5">C33</f>
        <v>372.47899999999998</v>
      </c>
      <c r="D48" s="102">
        <f t="shared" si="5"/>
        <v>209.71004000000002</v>
      </c>
      <c r="E48" s="102">
        <f t="shared" ref="E48:K48" si="6">E33</f>
        <v>62.875</v>
      </c>
      <c r="F48" s="102">
        <f t="shared" si="6"/>
        <v>68.879382462544683</v>
      </c>
      <c r="G48" s="102">
        <f t="shared" si="6"/>
        <v>35.706099999999999</v>
      </c>
      <c r="H48" s="102">
        <f t="shared" si="6"/>
        <v>11.111407415308854</v>
      </c>
      <c r="I48" s="102"/>
      <c r="J48" s="102">
        <f t="shared" si="6"/>
        <v>396.74581444230597</v>
      </c>
      <c r="K48" s="102">
        <f t="shared" si="6"/>
        <v>785.02774432015963</v>
      </c>
      <c r="L48" s="102"/>
      <c r="M48" s="102"/>
    </row>
    <row r="49" spans="2:13" ht="12.75" hidden="1" customHeight="1">
      <c r="B49" s="101">
        <v>2011</v>
      </c>
      <c r="C49" s="102">
        <f t="shared" si="5"/>
        <v>381.16</v>
      </c>
      <c r="D49" s="102">
        <f t="shared" si="5"/>
        <v>274.72015240000002</v>
      </c>
      <c r="E49" s="102">
        <f>E34</f>
        <v>65.789930555555557</v>
      </c>
      <c r="F49" s="102">
        <f>F34</f>
        <v>71.758764925089366</v>
      </c>
      <c r="G49" s="102">
        <v>47.435131238190145</v>
      </c>
      <c r="H49" s="102">
        <f t="shared" ref="H49:K50" si="7">H34</f>
        <v>11.554718206002102</v>
      </c>
      <c r="I49" s="102"/>
      <c r="J49" s="102">
        <f t="shared" si="7"/>
        <v>418.94466183148882</v>
      </c>
      <c r="K49" s="102">
        <f t="shared" si="7"/>
        <v>894.51932791813579</v>
      </c>
      <c r="L49" s="2"/>
      <c r="M49" s="2"/>
    </row>
    <row r="50" spans="2:13" ht="12.75" hidden="1" customHeight="1">
      <c r="B50" s="101">
        <v>2012</v>
      </c>
      <c r="C50" s="102">
        <f t="shared" si="5"/>
        <v>389.48399999999998</v>
      </c>
      <c r="D50" s="102">
        <f t="shared" si="5"/>
        <v>359.88339964400006</v>
      </c>
      <c r="E50" s="102">
        <f>E35</f>
        <v>68.749782986111114</v>
      </c>
      <c r="F50" s="102">
        <f>F35</f>
        <v>74.638147387634049</v>
      </c>
      <c r="G50" s="102">
        <v>65.46919734788284</v>
      </c>
      <c r="H50" s="102">
        <f t="shared" si="7"/>
        <v>11.991226273564507</v>
      </c>
      <c r="I50" s="102"/>
      <c r="J50" s="102">
        <f t="shared" si="7"/>
        <v>440.95245837210194</v>
      </c>
      <c r="K50" s="102">
        <f t="shared" si="7"/>
        <v>1028.1853846634117</v>
      </c>
      <c r="L50" s="2"/>
      <c r="M50" s="2"/>
    </row>
    <row r="51" spans="2:13" ht="12.75" customHeight="1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2:13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2:13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2:13" ht="12.75" customHeight="1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2:13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</sheetData>
  <phoneticPr fontId="9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2:P75"/>
  <sheetViews>
    <sheetView showGridLines="0" workbookViewId="0">
      <selection activeCell="N32" sqref="N32"/>
    </sheetView>
  </sheetViews>
  <sheetFormatPr baseColWidth="10" defaultColWidth="11" defaultRowHeight="13"/>
  <cols>
    <col min="1" max="1" width="2.140625" customWidth="1"/>
    <col min="2" max="3" width="11.5703125" customWidth="1"/>
    <col min="5" max="5" width="11.7109375" customWidth="1"/>
    <col min="7" max="7" width="11.7109375" customWidth="1"/>
    <col min="9" max="9" width="11" style="248"/>
    <col min="10" max="10" width="12" customWidth="1"/>
    <col min="13" max="13" width="10.5703125" style="248" customWidth="1"/>
    <col min="15" max="15" width="12.7109375" customWidth="1"/>
  </cols>
  <sheetData>
    <row r="2" spans="2:15">
      <c r="B2" s="1" t="s">
        <v>287</v>
      </c>
      <c r="C2" s="1"/>
    </row>
    <row r="3" spans="2:15" ht="14" thickBot="1"/>
    <row r="4" spans="2:15">
      <c r="B4" s="51" t="s">
        <v>109</v>
      </c>
      <c r="C4" s="229"/>
      <c r="D4" s="228"/>
      <c r="E4" s="243" t="s">
        <v>60</v>
      </c>
      <c r="F4" s="243"/>
      <c r="G4" s="458"/>
      <c r="H4" s="458"/>
      <c r="I4" s="243" t="s">
        <v>160</v>
      </c>
      <c r="J4" s="243" t="s">
        <v>20</v>
      </c>
      <c r="K4" s="52" t="s">
        <v>18</v>
      </c>
      <c r="L4" s="49" t="s">
        <v>29</v>
      </c>
      <c r="M4" s="51" t="s">
        <v>276</v>
      </c>
      <c r="N4" s="51" t="s">
        <v>38</v>
      </c>
      <c r="O4" s="52" t="s">
        <v>91</v>
      </c>
    </row>
    <row r="5" spans="2:15">
      <c r="B5" s="55"/>
      <c r="C5" s="53" t="s">
        <v>106</v>
      </c>
      <c r="D5" s="55" t="s">
        <v>207</v>
      </c>
      <c r="E5" s="54" t="s">
        <v>28</v>
      </c>
      <c r="F5" s="54" t="s">
        <v>115</v>
      </c>
      <c r="G5" s="54" t="s">
        <v>215</v>
      </c>
      <c r="H5" s="54" t="s">
        <v>31</v>
      </c>
      <c r="I5" s="54" t="s">
        <v>298</v>
      </c>
      <c r="J5" s="54" t="s">
        <v>129</v>
      </c>
      <c r="K5" s="56" t="s">
        <v>284</v>
      </c>
      <c r="L5" s="53" t="s">
        <v>133</v>
      </c>
      <c r="M5" s="55" t="s">
        <v>277</v>
      </c>
      <c r="N5" s="404" t="s">
        <v>290</v>
      </c>
      <c r="O5" s="405" t="s">
        <v>34</v>
      </c>
    </row>
    <row r="6" spans="2:15">
      <c r="B6" s="55"/>
      <c r="C6" s="53" t="s">
        <v>188</v>
      </c>
      <c r="D6" s="55" t="s">
        <v>188</v>
      </c>
      <c r="E6" s="54" t="s">
        <v>188</v>
      </c>
      <c r="F6" s="54" t="s">
        <v>188</v>
      </c>
      <c r="G6" s="54" t="s">
        <v>188</v>
      </c>
      <c r="H6" s="54" t="s">
        <v>188</v>
      </c>
      <c r="I6" s="54" t="s">
        <v>204</v>
      </c>
      <c r="J6" s="54" t="s">
        <v>297</v>
      </c>
      <c r="K6" s="56"/>
      <c r="L6" s="53" t="s">
        <v>252</v>
      </c>
      <c r="M6" s="55" t="s">
        <v>278</v>
      </c>
      <c r="N6" s="404" t="s">
        <v>291</v>
      </c>
      <c r="O6" s="405" t="s">
        <v>35</v>
      </c>
    </row>
    <row r="7" spans="2:15" ht="14" thickBot="1">
      <c r="B7" s="55"/>
      <c r="C7" s="53" t="s">
        <v>17</v>
      </c>
      <c r="D7" s="55" t="s">
        <v>17</v>
      </c>
      <c r="E7" s="54" t="s">
        <v>17</v>
      </c>
      <c r="F7" s="54" t="s">
        <v>17</v>
      </c>
      <c r="G7" s="54" t="s">
        <v>17</v>
      </c>
      <c r="H7" s="54" t="s">
        <v>17</v>
      </c>
      <c r="I7" s="54" t="s">
        <v>299</v>
      </c>
      <c r="J7" s="54" t="s">
        <v>17</v>
      </c>
      <c r="K7" s="56" t="s">
        <v>17</v>
      </c>
      <c r="L7" s="53" t="s">
        <v>13</v>
      </c>
      <c r="M7" s="55" t="s">
        <v>279</v>
      </c>
      <c r="N7" s="404" t="s">
        <v>40</v>
      </c>
      <c r="O7" s="73"/>
    </row>
    <row r="8" spans="2:15">
      <c r="B8" s="13">
        <v>1990</v>
      </c>
      <c r="C8" s="426">
        <f>'Nuclear Source Data 2009'!J9</f>
        <v>1908.807090009667</v>
      </c>
      <c r="D8" s="411">
        <f>'Wind Source Data 2009'!G8</f>
        <v>2.5445944799999998</v>
      </c>
      <c r="E8" s="412"/>
      <c r="F8" s="412"/>
      <c r="G8" s="412">
        <f>'PV Source Data 2009'!K9</f>
        <v>0.35124750659160009</v>
      </c>
      <c r="H8" s="413"/>
      <c r="I8" s="413"/>
      <c r="J8" s="413"/>
      <c r="K8" s="413"/>
      <c r="L8" s="437"/>
      <c r="M8" s="30"/>
      <c r="N8" s="445">
        <v>11847.479792009501</v>
      </c>
      <c r="O8" s="18"/>
    </row>
    <row r="9" spans="2:15">
      <c r="B9" s="14">
        <v>1991</v>
      </c>
      <c r="C9" s="427">
        <f>'Nuclear Source Data 2009'!J10</f>
        <v>1996.1400900000001</v>
      </c>
      <c r="D9" s="416">
        <f>'Wind Source Data 2009'!G9</f>
        <v>2.9502849599999994</v>
      </c>
      <c r="E9" s="417"/>
      <c r="F9" s="417"/>
      <c r="G9" s="417">
        <f>'PV Source Data 2009'!K10</f>
        <v>0.41774431206240004</v>
      </c>
      <c r="H9" s="418"/>
      <c r="I9" s="418"/>
      <c r="J9" s="418"/>
      <c r="K9" s="418"/>
      <c r="L9" s="440"/>
      <c r="M9" s="31"/>
      <c r="N9" s="431">
        <v>12096.976962909999</v>
      </c>
      <c r="O9" s="19"/>
    </row>
    <row r="10" spans="2:15">
      <c r="B10" s="14">
        <v>1992</v>
      </c>
      <c r="C10" s="427">
        <f>'Nuclear Source Data 2009'!J11</f>
        <v>2015.6030599999999</v>
      </c>
      <c r="D10" s="416">
        <f>'Wind Source Data 2009'!G10</f>
        <v>3.4636413999999998</v>
      </c>
      <c r="E10" s="417"/>
      <c r="F10" s="417"/>
      <c r="G10" s="417">
        <f>'PV Source Data 2009'!K11</f>
        <v>0.49462170691140006</v>
      </c>
      <c r="H10" s="418"/>
      <c r="I10" s="418"/>
      <c r="J10" s="418"/>
      <c r="K10" s="418"/>
      <c r="L10" s="440"/>
      <c r="M10" s="31"/>
      <c r="N10" s="431">
        <v>12211.057950045801</v>
      </c>
      <c r="O10" s="19"/>
    </row>
    <row r="11" spans="2:15">
      <c r="B11" s="14">
        <v>1993</v>
      </c>
      <c r="C11" s="427">
        <f>'Nuclear Source Data 2009'!J12</f>
        <v>2081.6272820000004</v>
      </c>
      <c r="D11" s="416">
        <f>'Wind Source Data 2009'!G11</f>
        <v>4.1844598399999997</v>
      </c>
      <c r="E11" s="417"/>
      <c r="F11" s="417"/>
      <c r="G11" s="417">
        <f>'PV Source Data 2009'!K12</f>
        <v>0.57927268536840015</v>
      </c>
      <c r="H11" s="418"/>
      <c r="I11" s="418"/>
      <c r="J11" s="418"/>
      <c r="K11" s="418"/>
      <c r="L11" s="440"/>
      <c r="M11" s="31"/>
      <c r="N11" s="431">
        <v>12474.613892899701</v>
      </c>
      <c r="O11" s="19"/>
    </row>
    <row r="12" spans="2:15">
      <c r="B12" s="14">
        <v>1994</v>
      </c>
      <c r="C12" s="427">
        <f>'Nuclear Source Data 2009'!J13</f>
        <v>2125.160042</v>
      </c>
      <c r="D12" s="416">
        <f>'Wind Source Data 2009'!G12</f>
        <v>5.230672199999999</v>
      </c>
      <c r="E12" s="417"/>
      <c r="F12" s="417"/>
      <c r="G12" s="417">
        <f>'PV Source Data 2009'!K13</f>
        <v>0.66859311917340014</v>
      </c>
      <c r="H12" s="418"/>
      <c r="I12" s="418"/>
      <c r="J12" s="418"/>
      <c r="K12" s="418"/>
      <c r="L12" s="440"/>
      <c r="M12" s="31"/>
      <c r="N12" s="431">
        <v>12805.8504494359</v>
      </c>
      <c r="O12" s="19"/>
    </row>
    <row r="13" spans="2:15">
      <c r="B13" s="14">
        <v>1995</v>
      </c>
      <c r="C13" s="427">
        <f>'Nuclear Source Data 2009'!J14</f>
        <v>2210.0445150000005</v>
      </c>
      <c r="D13" s="416">
        <f>'Wind Source Data 2009'!G13</f>
        <v>6.9060885599999997</v>
      </c>
      <c r="E13" s="417"/>
      <c r="F13" s="417"/>
      <c r="G13" s="417">
        <f>'PV Source Data 2009'!K14</f>
        <v>0.76650146730540014</v>
      </c>
      <c r="H13" s="418"/>
      <c r="I13" s="418"/>
      <c r="J13" s="418"/>
      <c r="K13" s="418"/>
      <c r="L13" s="440"/>
      <c r="M13" s="31"/>
      <c r="N13" s="431">
        <v>13246.396337104299</v>
      </c>
      <c r="O13" s="19"/>
    </row>
    <row r="14" spans="2:15">
      <c r="B14" s="14">
        <v>1996</v>
      </c>
      <c r="C14" s="427">
        <f>'Nuclear Source Data 2009'!J15</f>
        <v>2291.5322959999999</v>
      </c>
      <c r="D14" s="416">
        <f>'Wind Source Data 2009'!G14</f>
        <v>9.4133301399999993</v>
      </c>
      <c r="E14" s="417"/>
      <c r="F14" s="417"/>
      <c r="G14" s="417">
        <f>'PV Source Data 2009'!K15</f>
        <v>0.878078546115169</v>
      </c>
      <c r="H14" s="418"/>
      <c r="I14" s="418"/>
      <c r="J14" s="418"/>
      <c r="K14" s="418"/>
      <c r="L14" s="440"/>
      <c r="M14" s="31"/>
      <c r="N14" s="431">
        <v>13673.232695358</v>
      </c>
      <c r="O14" s="19"/>
    </row>
    <row r="15" spans="2:15">
      <c r="B15" s="14">
        <v>1997</v>
      </c>
      <c r="C15" s="427">
        <f>'Nuclear Source Data 2009'!J16</f>
        <v>2271.3072030000003</v>
      </c>
      <c r="D15" s="416">
        <f>'Wind Source Data 2009'!G15</f>
        <v>12.108768</v>
      </c>
      <c r="E15" s="417"/>
      <c r="F15" s="417"/>
      <c r="G15" s="417">
        <f>'PV Source Data 2009'!K16</f>
        <v>1.008138408345244</v>
      </c>
      <c r="H15" s="418"/>
      <c r="I15" s="418"/>
      <c r="J15" s="418"/>
      <c r="K15" s="418"/>
      <c r="L15" s="440"/>
      <c r="M15" s="31"/>
      <c r="N15" s="431">
        <v>13959.568127075599</v>
      </c>
      <c r="O15" s="19"/>
    </row>
    <row r="16" spans="2:15">
      <c r="B16" s="14">
        <v>1998</v>
      </c>
      <c r="C16" s="427">
        <f>'Nuclear Source Data 2009'!J17</f>
        <v>2316.0091039999998</v>
      </c>
      <c r="D16" s="416">
        <f>'Wind Source Data 2009'!G16</f>
        <v>15.749579999999998</v>
      </c>
      <c r="E16" s="417"/>
      <c r="F16" s="417"/>
      <c r="G16" s="417">
        <f>'PV Source Data 2009'!K17</f>
        <v>1.1736424081653198</v>
      </c>
      <c r="H16" s="418"/>
      <c r="I16" s="418"/>
      <c r="J16" s="418"/>
      <c r="K16" s="418"/>
      <c r="L16" s="440"/>
      <c r="M16" s="31"/>
      <c r="N16" s="431">
        <v>14340.2093338958</v>
      </c>
      <c r="O16" s="19"/>
    </row>
    <row r="17" spans="2:15">
      <c r="B17" s="14">
        <v>1999</v>
      </c>
      <c r="C17" s="427">
        <f>'Nuclear Source Data 2009'!J18</f>
        <v>2393.1321239999997</v>
      </c>
      <c r="D17" s="416">
        <f>'Wind Source Data 2009'!G17</f>
        <v>21.525399999999998</v>
      </c>
      <c r="E17" s="417"/>
      <c r="F17" s="417"/>
      <c r="G17" s="417">
        <f>'PV Source Data 2009'!K18</f>
        <v>1.389670901376395</v>
      </c>
      <c r="H17" s="418"/>
      <c r="I17" s="418"/>
      <c r="J17" s="418"/>
      <c r="K17" s="418"/>
      <c r="L17" s="440"/>
      <c r="M17" s="31"/>
      <c r="N17" s="431">
        <v>14715.8597502181</v>
      </c>
      <c r="O17" s="19"/>
    </row>
    <row r="18" spans="2:15">
      <c r="B18" s="14">
        <v>2000</v>
      </c>
      <c r="C18" s="427">
        <f>'Nuclear Source Data 2009'!J19</f>
        <v>2449.88949</v>
      </c>
      <c r="D18" s="416">
        <f>'Wind Source Data 2009'!G18</f>
        <v>28.910267999999999</v>
      </c>
      <c r="E18" s="417">
        <f>'Other Renewables'!H10</f>
        <v>144.21850836749894</v>
      </c>
      <c r="F18" s="417">
        <f>'Other Renewables'!H30</f>
        <v>224.20570284000001</v>
      </c>
      <c r="G18" s="417">
        <f>'PV Source Data 2009'!K19</f>
        <v>1.6677485930877016</v>
      </c>
      <c r="H18" s="418">
        <f>'Other Renewables'!O9</f>
        <v>49.532901002999999</v>
      </c>
      <c r="I18" s="418">
        <f>SUM(D18:H18)</f>
        <v>448.53512880358664</v>
      </c>
      <c r="J18" s="418">
        <f>'Cogeneration (CHP)'!J10</f>
        <v>1554.9223457925698</v>
      </c>
      <c r="K18" s="418">
        <f t="shared" ref="K18:K26" si="0">F18+J18+G18+D18+E18+H18</f>
        <v>2003.4574745961565</v>
      </c>
      <c r="L18" s="428">
        <f t="shared" ref="L18:L26" si="1">K18/C18*100</f>
        <v>81.777463137578366</v>
      </c>
      <c r="M18" s="443">
        <f>2652.10874839302-E18</f>
        <v>2507.8902400255211</v>
      </c>
      <c r="N18" s="431">
        <v>15379.765413134601</v>
      </c>
      <c r="O18" s="402">
        <f t="shared" ref="O18:O26" si="2">K18/N18</f>
        <v>0.13026580190131945</v>
      </c>
    </row>
    <row r="19" spans="2:15">
      <c r="B19" s="14">
        <v>2001</v>
      </c>
      <c r="C19" s="427">
        <f>'Nuclear Source Data 2009'!J20</f>
        <v>2516.6742899999999</v>
      </c>
      <c r="D19" s="416">
        <f>'Wind Source Data 2009'!G19</f>
        <v>38.543128000000003</v>
      </c>
      <c r="E19" s="417">
        <f>'Other Renewables'!H11</f>
        <v>151.113665</v>
      </c>
      <c r="F19" s="417">
        <f>'Other Renewables'!H31</f>
        <v>235.09009439999997</v>
      </c>
      <c r="G19" s="417">
        <f>'PV Source Data 2009'!K20</f>
        <v>2.048931072755702</v>
      </c>
      <c r="H19" s="418">
        <f>'Other Renewables'!O10</f>
        <v>51.388954234199993</v>
      </c>
      <c r="I19" s="418">
        <f t="shared" ref="I19:I26" si="3">SUM(D19:H19)</f>
        <v>478.1847727069557</v>
      </c>
      <c r="J19" s="418">
        <f>'Cogeneration (CHP)'!J11</f>
        <v>1645.1487861974358</v>
      </c>
      <c r="K19" s="418">
        <f t="shared" si="0"/>
        <v>2123.3335589043913</v>
      </c>
      <c r="L19" s="428">
        <f t="shared" si="1"/>
        <v>84.370614319916285</v>
      </c>
      <c r="M19" s="443">
        <f>2589.3-E19</f>
        <v>2438.1863350000003</v>
      </c>
      <c r="N19" s="431">
        <v>15626.4513781612</v>
      </c>
      <c r="O19" s="402">
        <f t="shared" si="2"/>
        <v>0.13588072605350843</v>
      </c>
    </row>
    <row r="20" spans="2:15">
      <c r="B20" s="14">
        <v>2002</v>
      </c>
      <c r="C20" s="427">
        <f>'Nuclear Source Data 2009'!J21</f>
        <v>2545.302087</v>
      </c>
      <c r="D20" s="416">
        <f>'Wind Source Data 2009'!G20</f>
        <v>53.067416000000001</v>
      </c>
      <c r="E20" s="417">
        <f>'Other Renewables'!H12</f>
        <v>161.37378099999998</v>
      </c>
      <c r="F20" s="417">
        <f>'Other Renewables'!H32</f>
        <v>246.93602850000005</v>
      </c>
      <c r="G20" s="417">
        <f>'PV Source Data 2009'!K21</f>
        <v>2.5819946885157021</v>
      </c>
      <c r="H20" s="418">
        <f>'Other Renewables'!O11</f>
        <v>52.20629300609999</v>
      </c>
      <c r="I20" s="418">
        <f t="shared" si="3"/>
        <v>516.16551319461564</v>
      </c>
      <c r="J20" s="418">
        <f>'Cogeneration (CHP)'!J12</f>
        <v>1748.6676096130591</v>
      </c>
      <c r="K20" s="418">
        <f t="shared" si="0"/>
        <v>2264.833122807675</v>
      </c>
      <c r="L20" s="428">
        <f t="shared" si="1"/>
        <v>88.980916425409546</v>
      </c>
      <c r="M20" s="443">
        <f>2637.9-E20</f>
        <v>2476.5262190000003</v>
      </c>
      <c r="N20" s="431">
        <v>16183.0925133773</v>
      </c>
      <c r="O20" s="402">
        <f t="shared" si="2"/>
        <v>0.13995057625330351</v>
      </c>
    </row>
    <row r="21" spans="2:15">
      <c r="B21" s="14">
        <v>2003</v>
      </c>
      <c r="C21" s="427">
        <f>'Nuclear Source Data 2009'!J22</f>
        <v>2517.756695</v>
      </c>
      <c r="D21" s="416">
        <f>'Wind Source Data 2009'!G21</f>
        <v>69.811196759999987</v>
      </c>
      <c r="E21" s="417">
        <f>'Other Renewables'!H13</f>
        <v>171.63389699999999</v>
      </c>
      <c r="F21" s="417">
        <f>'Other Renewables'!H33</f>
        <v>261.49240171835982</v>
      </c>
      <c r="G21" s="417">
        <f>'PV Source Data 2009'!K22</f>
        <v>3.3266877249597018</v>
      </c>
      <c r="H21" s="418">
        <f>'Other Renewables'!O12</f>
        <v>53.030059009200002</v>
      </c>
      <c r="I21" s="418">
        <f t="shared" si="3"/>
        <v>559.29424221251952</v>
      </c>
      <c r="J21" s="418">
        <f>'Cogeneration (CHP)'!J13</f>
        <v>1856.6753258455385</v>
      </c>
      <c r="K21" s="418">
        <f t="shared" si="0"/>
        <v>2415.9695680580585</v>
      </c>
      <c r="L21" s="428">
        <f t="shared" si="1"/>
        <v>95.957229419980095</v>
      </c>
      <c r="M21" s="443">
        <f>2636.2-E21</f>
        <v>2464.5661029999997</v>
      </c>
      <c r="N21" s="431">
        <v>16792.610945695302</v>
      </c>
      <c r="O21" s="402">
        <f t="shared" si="2"/>
        <v>0.14387099039398513</v>
      </c>
    </row>
    <row r="22" spans="2:15">
      <c r="B22" s="14">
        <v>2004</v>
      </c>
      <c r="C22" s="427">
        <f>'Nuclear Source Data 2009'!J23</f>
        <v>2615.0093870000001</v>
      </c>
      <c r="D22" s="416">
        <f>'Wind Source Data 2009'!G22</f>
        <v>88.879594099999991</v>
      </c>
      <c r="E22" s="417">
        <f>'Other Renewables'!H14</f>
        <v>181.894013</v>
      </c>
      <c r="F22" s="417">
        <f>'Other Renewables'!H34</f>
        <v>280.06053810376562</v>
      </c>
      <c r="G22" s="417">
        <f>'PV Source Data 2009'!K23</f>
        <v>4.3811635968987019</v>
      </c>
      <c r="H22" s="418">
        <f>'Other Renewables'!O13</f>
        <v>54.604694274299995</v>
      </c>
      <c r="I22" s="418">
        <f t="shared" si="3"/>
        <v>609.82000307496423</v>
      </c>
      <c r="J22" s="418">
        <f>'Cogeneration (CHP)'!J14</f>
        <v>1946.6905575016026</v>
      </c>
      <c r="K22" s="418">
        <f t="shared" si="0"/>
        <v>2556.5105605765671</v>
      </c>
      <c r="L22" s="428">
        <f t="shared" si="1"/>
        <v>97.762959218645705</v>
      </c>
      <c r="M22" s="443">
        <f>2798.1-E22</f>
        <v>2616.2059869999998</v>
      </c>
      <c r="N22" s="431">
        <v>17553.598586572101</v>
      </c>
      <c r="O22" s="402">
        <f t="shared" si="2"/>
        <v>0.1456402542172868</v>
      </c>
    </row>
    <row r="23" spans="2:15">
      <c r="B23" s="14">
        <v>2005</v>
      </c>
      <c r="C23" s="427">
        <f>'Nuclear Source Data 2009'!J24</f>
        <v>2625.5729999999999</v>
      </c>
      <c r="D23" s="416">
        <f>'Wind Source Data 2009'!G23</f>
        <v>110.15215343999999</v>
      </c>
      <c r="E23" s="417">
        <f>'Other Renewables'!H15</f>
        <v>192.15412900000001</v>
      </c>
      <c r="F23" s="417">
        <f>'Other Renewables'!H35</f>
        <v>297.72842399999996</v>
      </c>
      <c r="G23" s="417">
        <f>'PV Source Data 2009'!K24</f>
        <v>6.3068954975986253</v>
      </c>
      <c r="H23" s="420">
        <f>'Other Renewables'!O14</f>
        <v>58.373127107999998</v>
      </c>
      <c r="I23" s="418">
        <f t="shared" si="3"/>
        <v>664.71472904559857</v>
      </c>
      <c r="J23" s="420">
        <f>'Cogeneration (CHP)'!J15</f>
        <v>2059.903641965609</v>
      </c>
      <c r="K23" s="418">
        <f t="shared" si="0"/>
        <v>2724.6183710112077</v>
      </c>
      <c r="L23" s="428">
        <f t="shared" si="1"/>
        <v>103.77233354438088</v>
      </c>
      <c r="M23" s="443">
        <f>2910.1-E23</f>
        <v>2717.9458709999999</v>
      </c>
      <c r="N23" s="432">
        <v>18311.555971362901</v>
      </c>
      <c r="O23" s="402">
        <f t="shared" si="2"/>
        <v>0.14879229134171817</v>
      </c>
    </row>
    <row r="24" spans="2:15">
      <c r="B24" s="14">
        <v>2006</v>
      </c>
      <c r="C24" s="427">
        <f>'Nuclear Source Data 2009'!J25</f>
        <v>2644.4</v>
      </c>
      <c r="D24" s="416">
        <f>'Wind Source Data 2009'!G24</f>
        <v>139.53061349999996</v>
      </c>
      <c r="E24" s="417">
        <f>'Other Renewables'!H16</f>
        <v>202.41424500000002</v>
      </c>
      <c r="F24" s="417">
        <f>'Other Renewables'!H36</f>
        <v>315.584766</v>
      </c>
      <c r="G24" s="417">
        <f>'PV Source Data 2009'!K25</f>
        <v>9.2033479402985492</v>
      </c>
      <c r="H24" s="420">
        <f>'Other Renewables'!O15</f>
        <v>61.706445067799997</v>
      </c>
      <c r="I24" s="418">
        <f t="shared" si="3"/>
        <v>728.43941750809847</v>
      </c>
      <c r="J24" s="420">
        <f>'Cogeneration (CHP)'!J16</f>
        <v>2183.9984291316277</v>
      </c>
      <c r="K24" s="418">
        <f t="shared" si="0"/>
        <v>2912.4378466397261</v>
      </c>
      <c r="L24" s="428">
        <f t="shared" si="1"/>
        <v>110.13605531083519</v>
      </c>
      <c r="M24" s="443">
        <f>3024.1-E24</f>
        <v>2821.685755</v>
      </c>
      <c r="N24" s="431">
        <v>19025.523779428499</v>
      </c>
      <c r="O24" s="402">
        <f t="shared" si="2"/>
        <v>0.15308056064079681</v>
      </c>
    </row>
    <row r="25" spans="2:15">
      <c r="B25" s="14">
        <v>2007</v>
      </c>
      <c r="C25" s="427">
        <f>'Nuclear Source Data 2009'!J26</f>
        <v>2608.1999999999998</v>
      </c>
      <c r="D25" s="416">
        <f>'Wind Source Data 2009'!G25</f>
        <v>178.50963571999998</v>
      </c>
      <c r="E25" s="417">
        <f>'Other Renewables'!H17</f>
        <v>212.67436100000003</v>
      </c>
      <c r="F25" s="417">
        <f>'Other Renewables'!H37</f>
        <v>340.92727199999996</v>
      </c>
      <c r="G25" s="417">
        <f>'PV Source Data 2009'!K26</f>
        <v>13.205311323998474</v>
      </c>
      <c r="H25" s="420">
        <f>'Other Renewables'!O16</f>
        <v>64.38997977119999</v>
      </c>
      <c r="I25" s="418">
        <f t="shared" si="3"/>
        <v>809.70655981519849</v>
      </c>
      <c r="J25" s="420">
        <f>'Cogeneration (CHP)'!J17</f>
        <v>2325.7055528786341</v>
      </c>
      <c r="K25" s="418">
        <f t="shared" si="0"/>
        <v>3135.4121126938326</v>
      </c>
      <c r="L25" s="428">
        <f t="shared" si="1"/>
        <v>120.21363824453005</v>
      </c>
      <c r="M25" s="443">
        <f>3077.3-E25</f>
        <v>2864.6256390000003</v>
      </c>
      <c r="N25" s="431">
        <v>19907.793832954201</v>
      </c>
      <c r="O25" s="402">
        <f t="shared" si="2"/>
        <v>0.1574967140509389</v>
      </c>
    </row>
    <row r="26" spans="2:15">
      <c r="B26" s="14">
        <v>2008</v>
      </c>
      <c r="C26" s="427">
        <f>'Nuclear Source Data 2009'!J27</f>
        <v>2594.5</v>
      </c>
      <c r="D26" s="416">
        <f>'Wind Source Data 2009'!G26</f>
        <v>231.18744197999993</v>
      </c>
      <c r="E26" s="417">
        <f>'Other Renewables'!H18</f>
        <v>222.93447700000004</v>
      </c>
      <c r="F26" s="417">
        <f>'Other Renewables'!H38</f>
        <v>370.87192799999997</v>
      </c>
      <c r="G26" s="417">
        <f>'PV Source Data 2009'!K27</f>
        <v>20.485079342698391</v>
      </c>
      <c r="H26" s="420">
        <f>'Other Renewables'!O17</f>
        <v>67.453273373400009</v>
      </c>
      <c r="I26" s="418">
        <f t="shared" si="3"/>
        <v>912.93219969609845</v>
      </c>
      <c r="J26" s="420">
        <f>'Cogeneration (CHP)'!J18</f>
        <v>2501.7246430281803</v>
      </c>
      <c r="K26" s="418">
        <f t="shared" si="0"/>
        <v>3414.6568427242792</v>
      </c>
      <c r="L26" s="428">
        <f t="shared" si="1"/>
        <v>131.61136414431601</v>
      </c>
      <c r="M26" s="443">
        <f>3232.4-E26</f>
        <v>3009.4655229999998</v>
      </c>
      <c r="N26" s="431">
        <v>20336.2724557199</v>
      </c>
      <c r="O26" s="402">
        <f t="shared" si="2"/>
        <v>0.16790967224496703</v>
      </c>
    </row>
    <row r="27" spans="2:15" s="248" customFormat="1" ht="14" thickBot="1">
      <c r="B27" s="15">
        <v>2009</v>
      </c>
      <c r="C27" s="429">
        <f>'Nuclear Source Data 2009'!J28</f>
        <v>2558.08</v>
      </c>
      <c r="D27" s="429">
        <f>'Wind Source Data 2009'!G27</f>
        <v>306.98941079999992</v>
      </c>
      <c r="E27" s="422">
        <f>'Other Renewables'!H19</f>
        <v>233.19459300000005</v>
      </c>
      <c r="F27" s="422">
        <f>'Other Renewables'!H39</f>
        <v>395.78489999999999</v>
      </c>
      <c r="G27" s="422">
        <f>'PV Source Data 2009'!K28</f>
        <v>31.883741221499999</v>
      </c>
      <c r="H27" s="423">
        <f>'Other Renewables'!O18</f>
        <v>71.728608484800006</v>
      </c>
      <c r="I27" s="423">
        <f>SUM(D27:H27)</f>
        <v>1039.5812535063001</v>
      </c>
      <c r="J27" s="423">
        <f>'Cogeneration (CHP)'!J19</f>
        <v>2672.6059711164035</v>
      </c>
      <c r="K27" s="424">
        <f>F27+J27+G27+D27+E27+H27</f>
        <v>3712.1872246227035</v>
      </c>
      <c r="L27" s="430">
        <f>K27/C27*100</f>
        <v>145.11615057475541</v>
      </c>
      <c r="M27" s="444">
        <f>3271.62895404078-E27</f>
        <v>3038.43436104078</v>
      </c>
      <c r="N27" s="433">
        <v>20093.560532533498</v>
      </c>
      <c r="O27" s="403">
        <f>K27/N27</f>
        <v>0.1847451186469565</v>
      </c>
    </row>
    <row r="28" spans="2:15" ht="14" thickBot="1">
      <c r="C28" s="7"/>
      <c r="O28" s="248"/>
    </row>
    <row r="29" spans="2:15">
      <c r="B29" s="51" t="s">
        <v>110</v>
      </c>
      <c r="C29" s="228"/>
      <c r="D29" s="228"/>
      <c r="E29" s="221" t="s">
        <v>60</v>
      </c>
      <c r="F29" s="221"/>
      <c r="G29" s="458"/>
      <c r="H29" s="458"/>
      <c r="I29" s="243" t="s">
        <v>160</v>
      </c>
      <c r="J29" s="166"/>
      <c r="K29" s="52" t="s">
        <v>18</v>
      </c>
      <c r="L29" s="52" t="s">
        <v>29</v>
      </c>
      <c r="M29" s="51" t="s">
        <v>276</v>
      </c>
      <c r="N29" s="51" t="s">
        <v>39</v>
      </c>
      <c r="O29" s="52" t="s">
        <v>91</v>
      </c>
    </row>
    <row r="30" spans="2:15">
      <c r="B30" s="55"/>
      <c r="C30" s="55" t="s">
        <v>106</v>
      </c>
      <c r="D30" s="55" t="s">
        <v>207</v>
      </c>
      <c r="E30" s="54" t="s">
        <v>28</v>
      </c>
      <c r="F30" s="54" t="s">
        <v>115</v>
      </c>
      <c r="G30" s="54" t="s">
        <v>215</v>
      </c>
      <c r="H30" s="54" t="s">
        <v>31</v>
      </c>
      <c r="I30" s="54" t="s">
        <v>298</v>
      </c>
      <c r="J30" s="54" t="s">
        <v>20</v>
      </c>
      <c r="K30" s="56" t="s">
        <v>284</v>
      </c>
      <c r="L30" s="56" t="s">
        <v>133</v>
      </c>
      <c r="M30" s="55" t="s">
        <v>277</v>
      </c>
      <c r="N30" s="404" t="s">
        <v>290</v>
      </c>
      <c r="O30" s="405" t="s">
        <v>34</v>
      </c>
    </row>
    <row r="31" spans="2:15">
      <c r="B31" s="55"/>
      <c r="C31" s="55" t="s">
        <v>188</v>
      </c>
      <c r="D31" s="55" t="s">
        <v>188</v>
      </c>
      <c r="E31" s="54" t="s">
        <v>188</v>
      </c>
      <c r="F31" s="54" t="s">
        <v>188</v>
      </c>
      <c r="G31" s="54" t="s">
        <v>188</v>
      </c>
      <c r="H31" s="54" t="s">
        <v>188</v>
      </c>
      <c r="I31" s="54" t="s">
        <v>204</v>
      </c>
      <c r="J31" s="54" t="s">
        <v>130</v>
      </c>
      <c r="K31" s="56"/>
      <c r="L31" s="56" t="s">
        <v>252</v>
      </c>
      <c r="M31" s="55" t="s">
        <v>278</v>
      </c>
      <c r="N31" s="404" t="s">
        <v>291</v>
      </c>
      <c r="O31" s="405" t="s">
        <v>35</v>
      </c>
    </row>
    <row r="32" spans="2:15" ht="14" thickBot="1">
      <c r="B32" s="55"/>
      <c r="C32" s="59" t="s">
        <v>17</v>
      </c>
      <c r="D32" s="59" t="s">
        <v>17</v>
      </c>
      <c r="E32" s="58" t="s">
        <v>17</v>
      </c>
      <c r="F32" s="58" t="s">
        <v>17</v>
      </c>
      <c r="G32" s="58" t="s">
        <v>17</v>
      </c>
      <c r="H32" s="58" t="s">
        <v>17</v>
      </c>
      <c r="I32" s="58" t="s">
        <v>299</v>
      </c>
      <c r="J32" s="58" t="s">
        <v>17</v>
      </c>
      <c r="K32" s="60" t="s">
        <v>17</v>
      </c>
      <c r="L32" s="60" t="s">
        <v>13</v>
      </c>
      <c r="M32" s="59" t="s">
        <v>279</v>
      </c>
      <c r="N32" s="446" t="s">
        <v>40</v>
      </c>
      <c r="O32" s="447"/>
    </row>
    <row r="33" spans="1:16">
      <c r="B33" s="14">
        <v>2010</v>
      </c>
      <c r="C33" s="410">
        <f>'Nuclear Source Data 2009'!J33</f>
        <v>2612.1207312000001</v>
      </c>
      <c r="D33" s="427">
        <f>'Wind Source Data 2009'!G28</f>
        <v>408.85873028379979</v>
      </c>
      <c r="E33" s="417">
        <f>'Other Renewables'!H20</f>
        <v>243.77533762500002</v>
      </c>
      <c r="F33" s="417">
        <f>'Other Renewables'!H40</f>
        <v>409.40631666666667</v>
      </c>
      <c r="G33" s="417">
        <f>'PV Source Data 2009'!T39</f>
        <v>48.08915395199999</v>
      </c>
      <c r="H33" s="420">
        <f>'Other Renewables'!O19</f>
        <v>75</v>
      </c>
      <c r="I33" s="420">
        <f>SUM(D33:H33)</f>
        <v>1185.1295385274666</v>
      </c>
      <c r="J33" s="420">
        <f>'Cogeneration (CHP)'!J26</f>
        <v>2816.9276797147736</v>
      </c>
      <c r="K33" s="419">
        <f>F33+J33+G33+D33+E33+H33</f>
        <v>4002.0572182422402</v>
      </c>
      <c r="L33" s="428">
        <f>K33/C33*100</f>
        <v>153.21103540278202</v>
      </c>
      <c r="M33" s="371"/>
      <c r="N33" s="21"/>
      <c r="O33" s="19"/>
      <c r="P33" s="375"/>
    </row>
    <row r="34" spans="1:16">
      <c r="B34" s="14">
        <v>2011</v>
      </c>
      <c r="C34" s="410">
        <f>'Nuclear Source Data 2009'!J34</f>
        <v>2672.9988480000002</v>
      </c>
      <c r="D34" s="427">
        <f>'Wind Source Data 2009'!G29</f>
        <v>544.38534546967571</v>
      </c>
      <c r="E34" s="417">
        <f>'Other Renewables'!H21</f>
        <v>255.35804670312501</v>
      </c>
      <c r="F34" s="417">
        <f>'Other Renewables'!H41</f>
        <v>427.07478333333336</v>
      </c>
      <c r="G34" s="417">
        <f>'PV Source Data 2009'!T40</f>
        <v>73.114080920999996</v>
      </c>
      <c r="H34" s="420">
        <f>'Other Renewables'!O20</f>
        <v>78.599999999999994</v>
      </c>
      <c r="I34" s="420">
        <f>SUM(D34:H34)</f>
        <v>1378.5322564271341</v>
      </c>
      <c r="J34" s="420">
        <f>'Cogeneration (CHP)'!J27</f>
        <v>2919.9606991004489</v>
      </c>
      <c r="K34" s="419">
        <f>F34+J34+G34+D34+E34+H34</f>
        <v>4298.4929555275839</v>
      </c>
      <c r="L34" s="428">
        <f>K34/C34*100</f>
        <v>160.81162768715055</v>
      </c>
      <c r="M34" s="371"/>
      <c r="N34" s="21"/>
      <c r="O34" s="19"/>
      <c r="P34" s="375"/>
    </row>
    <row r="35" spans="1:16" ht="14" thickBot="1">
      <c r="B35" s="15">
        <v>2012</v>
      </c>
      <c r="C35" s="421">
        <f>'Nuclear Source Data 2009'!J35</f>
        <v>2731.3733952000002</v>
      </c>
      <c r="D35" s="429">
        <f>'Wind Source Data 2009'!G30</f>
        <v>724.64713809052159</v>
      </c>
      <c r="E35" s="422">
        <f>'Other Renewables'!H22</f>
        <v>267.10607991601563</v>
      </c>
      <c r="F35" s="422">
        <f>'Other Renewables'!H42</f>
        <v>444.74324999999999</v>
      </c>
      <c r="G35" s="422">
        <f>'PV Source Data 2009'!T41</f>
        <v>104.57174128905001</v>
      </c>
      <c r="H35" s="423">
        <f>'Other Renewables'!O21</f>
        <v>82.199999999999989</v>
      </c>
      <c r="I35" s="423">
        <f>SUM(D35:H35)</f>
        <v>1623.2682092955872</v>
      </c>
      <c r="J35" s="423">
        <f>'Cogeneration (CHP)'!J28</f>
        <v>3080.7387651554081</v>
      </c>
      <c r="K35" s="425">
        <f>F35+J35+G35+D35+E35+H35</f>
        <v>4704.0069744509956</v>
      </c>
      <c r="L35" s="430">
        <f>K35/C35*100</f>
        <v>172.2213075194193</v>
      </c>
      <c r="M35" s="409"/>
      <c r="N35" s="26"/>
      <c r="O35" s="29"/>
      <c r="P35" s="375"/>
    </row>
    <row r="36" spans="1:16" hidden="1">
      <c r="C36" s="248" t="s">
        <v>259</v>
      </c>
      <c r="D36" s="248" t="s">
        <v>260</v>
      </c>
      <c r="E36" s="248" t="s">
        <v>261</v>
      </c>
      <c r="F36" s="248" t="s">
        <v>262</v>
      </c>
      <c r="G36" s="248" t="s">
        <v>263</v>
      </c>
      <c r="H36" s="248" t="s">
        <v>264</v>
      </c>
      <c r="I36" s="248" t="s">
        <v>265</v>
      </c>
      <c r="J36" s="248" t="s">
        <v>266</v>
      </c>
      <c r="K36" s="248" t="s">
        <v>267</v>
      </c>
      <c r="M36" s="248" t="s">
        <v>268</v>
      </c>
      <c r="N36" s="248" t="s">
        <v>268</v>
      </c>
      <c r="P36" s="248" t="s">
        <v>280</v>
      </c>
    </row>
    <row r="37" spans="1:16" hidden="1">
      <c r="A37" s="2"/>
      <c r="B37" s="101">
        <v>2000</v>
      </c>
      <c r="C37" s="102">
        <f t="shared" ref="C37:C42" si="4">C18</f>
        <v>2449.88949</v>
      </c>
      <c r="D37" s="102">
        <f t="shared" ref="D37:J39" si="5">D18</f>
        <v>28.910267999999999</v>
      </c>
      <c r="E37" s="102">
        <f t="shared" si="5"/>
        <v>144.21850836749894</v>
      </c>
      <c r="F37" s="102">
        <f t="shared" si="5"/>
        <v>224.20570284000001</v>
      </c>
      <c r="G37" s="102">
        <f t="shared" si="5"/>
        <v>1.6677485930877016</v>
      </c>
      <c r="H37" s="102">
        <f t="shared" si="5"/>
        <v>49.532901002999999</v>
      </c>
      <c r="I37" s="102"/>
      <c r="J37" s="102">
        <f>J18</f>
        <v>1554.9223457925698</v>
      </c>
      <c r="K37" s="102">
        <f>K18</f>
        <v>2003.4574745961565</v>
      </c>
      <c r="L37" s="102"/>
      <c r="M37" s="102">
        <f>M18</f>
        <v>2507.8902400255211</v>
      </c>
      <c r="N37" s="102">
        <f>N18</f>
        <v>15379.765413134601</v>
      </c>
      <c r="O37" s="2"/>
      <c r="P37" s="375">
        <f t="shared" ref="P37:P44" si="6">N18-K18-C18-M18</f>
        <v>8418.5282085129238</v>
      </c>
    </row>
    <row r="38" spans="1:16" hidden="1">
      <c r="A38" s="2"/>
      <c r="B38" s="101">
        <v>2001</v>
      </c>
      <c r="C38" s="102">
        <f t="shared" si="4"/>
        <v>2516.6742899999999</v>
      </c>
      <c r="D38" s="102">
        <f t="shared" si="5"/>
        <v>38.543128000000003</v>
      </c>
      <c r="E38" s="102">
        <f t="shared" si="5"/>
        <v>151.113665</v>
      </c>
      <c r="F38" s="102">
        <f>F19</f>
        <v>235.09009439999997</v>
      </c>
      <c r="G38" s="102">
        <f t="shared" si="5"/>
        <v>2.048931072755702</v>
      </c>
      <c r="H38" s="102">
        <f t="shared" si="5"/>
        <v>51.388954234199993</v>
      </c>
      <c r="I38" s="102"/>
      <c r="J38" s="102">
        <f t="shared" si="5"/>
        <v>1645.1487861974358</v>
      </c>
      <c r="K38" s="102">
        <f t="shared" ref="K38:K44" si="7">K19</f>
        <v>2123.3335589043913</v>
      </c>
      <c r="L38" s="102"/>
      <c r="M38" s="102">
        <f t="shared" ref="M38" si="8">M19</f>
        <v>2438.1863350000003</v>
      </c>
      <c r="N38" s="102">
        <f t="shared" ref="N38:N44" si="9">N19</f>
        <v>15626.4513781612</v>
      </c>
      <c r="O38" s="2"/>
      <c r="P38" s="375">
        <f t="shared" si="6"/>
        <v>8548.2571942568084</v>
      </c>
    </row>
    <row r="39" spans="1:16" hidden="1">
      <c r="A39" s="2"/>
      <c r="B39" s="101">
        <v>2002</v>
      </c>
      <c r="C39" s="102">
        <f t="shared" si="4"/>
        <v>2545.302087</v>
      </c>
      <c r="D39" s="102">
        <f t="shared" si="5"/>
        <v>53.067416000000001</v>
      </c>
      <c r="E39" s="102">
        <f t="shared" si="5"/>
        <v>161.37378099999998</v>
      </c>
      <c r="F39" s="102">
        <f>F20</f>
        <v>246.93602850000005</v>
      </c>
      <c r="G39" s="102">
        <f t="shared" si="5"/>
        <v>2.5819946885157021</v>
      </c>
      <c r="H39" s="102">
        <f t="shared" si="5"/>
        <v>52.20629300609999</v>
      </c>
      <c r="I39" s="102"/>
      <c r="J39" s="102">
        <f t="shared" si="5"/>
        <v>1748.6676096130591</v>
      </c>
      <c r="K39" s="102">
        <f t="shared" si="7"/>
        <v>2264.833122807675</v>
      </c>
      <c r="L39" s="102"/>
      <c r="M39" s="102">
        <f t="shared" ref="M39" si="10">M20</f>
        <v>2476.5262190000003</v>
      </c>
      <c r="N39" s="102">
        <f t="shared" si="9"/>
        <v>16183.0925133773</v>
      </c>
      <c r="O39" s="2"/>
      <c r="P39" s="375">
        <f t="shared" si="6"/>
        <v>8896.4310845696236</v>
      </c>
    </row>
    <row r="40" spans="1:16" hidden="1">
      <c r="A40" s="2"/>
      <c r="B40" s="101">
        <v>2003</v>
      </c>
      <c r="C40" s="102">
        <f t="shared" si="4"/>
        <v>2517.756695</v>
      </c>
      <c r="D40" s="102">
        <f t="shared" ref="D40:J41" si="11">D21</f>
        <v>69.811196759999987</v>
      </c>
      <c r="E40" s="102">
        <f t="shared" si="11"/>
        <v>171.63389699999999</v>
      </c>
      <c r="F40" s="102">
        <f t="shared" si="11"/>
        <v>261.49240171835982</v>
      </c>
      <c r="G40" s="102">
        <f t="shared" si="11"/>
        <v>3.3266877249597018</v>
      </c>
      <c r="H40" s="102">
        <f t="shared" si="11"/>
        <v>53.030059009200002</v>
      </c>
      <c r="I40" s="102"/>
      <c r="J40" s="102">
        <f t="shared" si="11"/>
        <v>1856.6753258455385</v>
      </c>
      <c r="K40" s="102">
        <f t="shared" si="7"/>
        <v>2415.9695680580585</v>
      </c>
      <c r="L40" s="102"/>
      <c r="M40" s="102">
        <f t="shared" ref="M40" si="12">M21</f>
        <v>2464.5661029999997</v>
      </c>
      <c r="N40" s="102">
        <f t="shared" si="9"/>
        <v>16792.610945695302</v>
      </c>
      <c r="O40" s="2"/>
      <c r="P40" s="375">
        <f t="shared" si="6"/>
        <v>9394.3185796372436</v>
      </c>
    </row>
    <row r="41" spans="1:16" hidden="1">
      <c r="A41" s="2"/>
      <c r="B41" s="101">
        <v>2004</v>
      </c>
      <c r="C41" s="102">
        <f t="shared" si="4"/>
        <v>2615.0093870000001</v>
      </c>
      <c r="D41" s="102">
        <f t="shared" si="11"/>
        <v>88.879594099999991</v>
      </c>
      <c r="E41" s="102">
        <f t="shared" si="11"/>
        <v>181.894013</v>
      </c>
      <c r="F41" s="102">
        <f t="shared" si="11"/>
        <v>280.06053810376562</v>
      </c>
      <c r="G41" s="102">
        <f t="shared" si="11"/>
        <v>4.3811635968987019</v>
      </c>
      <c r="H41" s="102">
        <f t="shared" si="11"/>
        <v>54.604694274299995</v>
      </c>
      <c r="I41" s="102"/>
      <c r="J41" s="102">
        <f t="shared" si="11"/>
        <v>1946.6905575016026</v>
      </c>
      <c r="K41" s="102">
        <f t="shared" si="7"/>
        <v>2556.5105605765671</v>
      </c>
      <c r="L41" s="102"/>
      <c r="M41" s="102">
        <f t="shared" ref="M41" si="13">M22</f>
        <v>2616.2059869999998</v>
      </c>
      <c r="N41" s="102">
        <f t="shared" si="9"/>
        <v>17553.598586572101</v>
      </c>
      <c r="O41" s="2"/>
      <c r="P41" s="375">
        <f t="shared" si="6"/>
        <v>9765.8726519955344</v>
      </c>
    </row>
    <row r="42" spans="1:16" hidden="1">
      <c r="A42" s="2"/>
      <c r="B42" s="101">
        <v>2005</v>
      </c>
      <c r="C42" s="102">
        <f t="shared" si="4"/>
        <v>2625.5729999999999</v>
      </c>
      <c r="D42" s="102">
        <f t="shared" ref="D42:J42" si="14">D23</f>
        <v>110.15215343999999</v>
      </c>
      <c r="E42" s="102">
        <f t="shared" si="14"/>
        <v>192.15412900000001</v>
      </c>
      <c r="F42" s="102">
        <f t="shared" si="14"/>
        <v>297.72842399999996</v>
      </c>
      <c r="G42" s="102">
        <f t="shared" si="14"/>
        <v>6.3068954975986253</v>
      </c>
      <c r="H42" s="102">
        <f t="shared" si="14"/>
        <v>58.373127107999998</v>
      </c>
      <c r="I42" s="102"/>
      <c r="J42" s="102">
        <f t="shared" si="14"/>
        <v>2059.903641965609</v>
      </c>
      <c r="K42" s="102">
        <f t="shared" si="7"/>
        <v>2724.6183710112077</v>
      </c>
      <c r="L42" s="102"/>
      <c r="M42" s="102">
        <f t="shared" ref="M42" si="15">M23</f>
        <v>2717.9458709999999</v>
      </c>
      <c r="N42" s="102">
        <f t="shared" si="9"/>
        <v>18311.555971362901</v>
      </c>
      <c r="O42" s="2"/>
      <c r="P42" s="375">
        <f t="shared" si="6"/>
        <v>10243.418729351693</v>
      </c>
    </row>
    <row r="43" spans="1:16" hidden="1">
      <c r="A43" s="2"/>
      <c r="B43" s="101">
        <v>2006</v>
      </c>
      <c r="C43" s="102">
        <f>C24</f>
        <v>2644.4</v>
      </c>
      <c r="D43" s="102">
        <f t="shared" ref="D43:J43" si="16">D24</f>
        <v>139.53061349999996</v>
      </c>
      <c r="E43" s="102">
        <f t="shared" si="16"/>
        <v>202.41424500000002</v>
      </c>
      <c r="F43" s="102">
        <f t="shared" si="16"/>
        <v>315.584766</v>
      </c>
      <c r="G43" s="102">
        <f t="shared" si="16"/>
        <v>9.2033479402985492</v>
      </c>
      <c r="H43" s="102">
        <f t="shared" si="16"/>
        <v>61.706445067799997</v>
      </c>
      <c r="I43" s="102"/>
      <c r="J43" s="102">
        <f t="shared" si="16"/>
        <v>2183.9984291316277</v>
      </c>
      <c r="K43" s="102">
        <f t="shared" si="7"/>
        <v>2912.4378466397261</v>
      </c>
      <c r="L43" s="102"/>
      <c r="M43" s="102">
        <f t="shared" ref="M43" si="17">M24</f>
        <v>2821.685755</v>
      </c>
      <c r="N43" s="102">
        <f t="shared" si="9"/>
        <v>19025.523779428499</v>
      </c>
      <c r="O43" s="2"/>
      <c r="P43" s="375">
        <f t="shared" si="6"/>
        <v>10647.000177788772</v>
      </c>
    </row>
    <row r="44" spans="1:16" hidden="1">
      <c r="A44" s="2"/>
      <c r="B44" s="101">
        <v>2007</v>
      </c>
      <c r="C44" s="102">
        <f>C25</f>
        <v>2608.1999999999998</v>
      </c>
      <c r="D44" s="102">
        <f>D25</f>
        <v>178.50963571999998</v>
      </c>
      <c r="E44" s="102">
        <f>E25</f>
        <v>212.67436100000003</v>
      </c>
      <c r="F44" s="102">
        <f>F25</f>
        <v>340.92727199999996</v>
      </c>
      <c r="G44" s="102">
        <f>G25</f>
        <v>13.205311323998474</v>
      </c>
      <c r="H44" s="102">
        <f>H25</f>
        <v>64.38997977119999</v>
      </c>
      <c r="I44" s="102"/>
      <c r="J44" s="102">
        <f>J25</f>
        <v>2325.7055528786341</v>
      </c>
      <c r="K44" s="102">
        <f t="shared" si="7"/>
        <v>3135.4121126938326</v>
      </c>
      <c r="L44" s="102"/>
      <c r="M44" s="102">
        <f t="shared" ref="M44" si="18">M25</f>
        <v>2864.6256390000003</v>
      </c>
      <c r="N44" s="102">
        <f t="shared" si="9"/>
        <v>19907.793832954201</v>
      </c>
      <c r="O44" s="2"/>
      <c r="P44" s="375">
        <f t="shared" si="6"/>
        <v>11299.556081260367</v>
      </c>
    </row>
    <row r="45" spans="1:16" hidden="1">
      <c r="A45" s="2"/>
      <c r="B45" s="101">
        <v>2008</v>
      </c>
      <c r="C45" s="102">
        <f t="shared" ref="C45:J45" si="19">C26</f>
        <v>2594.5</v>
      </c>
      <c r="D45" s="102">
        <f t="shared" si="19"/>
        <v>231.18744197999993</v>
      </c>
      <c r="E45" s="102">
        <f t="shared" si="19"/>
        <v>222.93447700000004</v>
      </c>
      <c r="F45" s="102">
        <f t="shared" si="19"/>
        <v>370.87192799999997</v>
      </c>
      <c r="G45" s="102">
        <f t="shared" si="19"/>
        <v>20.485079342698391</v>
      </c>
      <c r="H45" s="102">
        <f t="shared" si="19"/>
        <v>67.453273373400009</v>
      </c>
      <c r="I45" s="102"/>
      <c r="J45" s="102">
        <f t="shared" si="19"/>
        <v>2501.7246430281803</v>
      </c>
      <c r="K45" s="102">
        <f t="shared" ref="K45:N45" si="20">K26</f>
        <v>3414.6568427242792</v>
      </c>
      <c r="L45" s="102"/>
      <c r="M45" s="102">
        <f t="shared" ref="M45" si="21">M26</f>
        <v>3009.4655229999998</v>
      </c>
      <c r="N45" s="102">
        <f t="shared" si="20"/>
        <v>20336.2724557199</v>
      </c>
      <c r="O45" s="2"/>
      <c r="P45" s="375">
        <f t="shared" ref="P45" si="22">N26-K26-C26-M26</f>
        <v>11317.650089995623</v>
      </c>
    </row>
    <row r="46" spans="1:16" hidden="1">
      <c r="A46" s="2"/>
      <c r="B46" s="101">
        <v>2009</v>
      </c>
      <c r="C46" s="102">
        <f t="shared" ref="C46:H46" si="23">C27</f>
        <v>2558.08</v>
      </c>
      <c r="D46" s="102">
        <f t="shared" si="23"/>
        <v>306.98941079999992</v>
      </c>
      <c r="E46" s="102">
        <f t="shared" si="23"/>
        <v>233.19459300000005</v>
      </c>
      <c r="F46" s="102">
        <f t="shared" si="23"/>
        <v>395.78489999999999</v>
      </c>
      <c r="G46" s="102">
        <f t="shared" si="23"/>
        <v>31.883741221499999</v>
      </c>
      <c r="H46" s="102">
        <f t="shared" si="23"/>
        <v>71.728608484800006</v>
      </c>
      <c r="I46" s="102"/>
      <c r="J46" s="102">
        <f>J27</f>
        <v>2672.6059711164035</v>
      </c>
      <c r="K46" s="102">
        <f>K27</f>
        <v>3712.1872246227035</v>
      </c>
      <c r="L46" s="102"/>
      <c r="M46" s="102">
        <f>M27</f>
        <v>3038.43436104078</v>
      </c>
      <c r="N46" s="102">
        <f>N27</f>
        <v>20093.560532533498</v>
      </c>
      <c r="O46" s="2"/>
      <c r="P46" s="375">
        <f>N27-K27-C27-M27</f>
        <v>10784.858946870016</v>
      </c>
    </row>
    <row r="47" spans="1:16" hidden="1">
      <c r="A47" s="2"/>
      <c r="B47" s="101">
        <v>2010</v>
      </c>
      <c r="C47" s="102">
        <f>C33</f>
        <v>2612.1207312000001</v>
      </c>
      <c r="D47" s="102">
        <f t="shared" ref="D47:J47" si="24">D33</f>
        <v>408.85873028379979</v>
      </c>
      <c r="E47" s="102">
        <f t="shared" si="24"/>
        <v>243.77533762500002</v>
      </c>
      <c r="F47" s="102">
        <f t="shared" si="24"/>
        <v>409.40631666666667</v>
      </c>
      <c r="G47" s="102">
        <f t="shared" si="24"/>
        <v>48.08915395199999</v>
      </c>
      <c r="H47" s="102">
        <f t="shared" si="24"/>
        <v>75</v>
      </c>
      <c r="I47" s="102"/>
      <c r="J47" s="102">
        <f t="shared" si="24"/>
        <v>2816.9276797147736</v>
      </c>
      <c r="K47" s="102">
        <f>K33</f>
        <v>4002.0572182422402</v>
      </c>
      <c r="L47" s="102"/>
      <c r="M47" s="102"/>
      <c r="N47" s="102"/>
      <c r="O47" s="2"/>
      <c r="P47" s="375"/>
    </row>
    <row r="48" spans="1:16" hidden="1">
      <c r="A48" s="2"/>
      <c r="B48" s="101">
        <v>2011</v>
      </c>
      <c r="C48" s="102">
        <f t="shared" ref="C48:F49" si="25">C34</f>
        <v>2672.9988480000002</v>
      </c>
      <c r="D48" s="102">
        <f t="shared" si="25"/>
        <v>544.38534546967571</v>
      </c>
      <c r="E48" s="102">
        <f t="shared" si="25"/>
        <v>255.35804670312501</v>
      </c>
      <c r="F48" s="102">
        <f t="shared" si="25"/>
        <v>427.07478333333336</v>
      </c>
      <c r="G48" s="102">
        <f t="shared" ref="G48:J49" si="26">G34</f>
        <v>73.114080920999996</v>
      </c>
      <c r="H48" s="102">
        <f t="shared" si="26"/>
        <v>78.599999999999994</v>
      </c>
      <c r="I48" s="102"/>
      <c r="J48" s="102">
        <f t="shared" si="26"/>
        <v>2919.9606991004489</v>
      </c>
      <c r="K48" s="102">
        <f>K34</f>
        <v>4298.4929555275839</v>
      </c>
      <c r="L48" s="102"/>
      <c r="M48" s="102"/>
      <c r="N48" s="102"/>
      <c r="O48" s="2"/>
      <c r="P48" s="375"/>
    </row>
    <row r="49" spans="1:16" hidden="1">
      <c r="A49" s="2"/>
      <c r="B49" s="101">
        <v>2012</v>
      </c>
      <c r="C49" s="102">
        <f t="shared" si="25"/>
        <v>2731.3733952000002</v>
      </c>
      <c r="D49" s="102">
        <f t="shared" si="25"/>
        <v>724.64713809052159</v>
      </c>
      <c r="E49" s="102">
        <f t="shared" si="25"/>
        <v>267.10607991601563</v>
      </c>
      <c r="F49" s="102">
        <f t="shared" si="25"/>
        <v>444.74324999999999</v>
      </c>
      <c r="G49" s="102">
        <f t="shared" si="26"/>
        <v>104.57174128905001</v>
      </c>
      <c r="H49" s="102">
        <f t="shared" si="26"/>
        <v>82.199999999999989</v>
      </c>
      <c r="I49" s="102"/>
      <c r="J49" s="102">
        <f t="shared" si="26"/>
        <v>3080.7387651554081</v>
      </c>
      <c r="K49" s="102">
        <f>K35</f>
        <v>4704.0069744509956</v>
      </c>
      <c r="L49" s="102"/>
      <c r="M49" s="102"/>
      <c r="N49" s="102"/>
      <c r="O49" s="2"/>
      <c r="P49" s="375"/>
    </row>
    <row r="50" spans="1:16" hidden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375"/>
    </row>
    <row r="51" spans="1:1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6" ht="14" thickBo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6" ht="14" thickBot="1">
      <c r="A53" s="2"/>
      <c r="B53" s="2"/>
      <c r="C53" s="2"/>
      <c r="D53" s="246" t="s">
        <v>163</v>
      </c>
      <c r="E53" s="247"/>
      <c r="F53" s="251"/>
      <c r="G53" s="251"/>
      <c r="H53" s="251"/>
      <c r="I53" s="251"/>
      <c r="J53" s="251"/>
      <c r="K53" s="247"/>
      <c r="L53" s="247"/>
      <c r="M53" s="247"/>
      <c r="N53" s="247"/>
      <c r="O53" s="247"/>
      <c r="P53" s="254"/>
    </row>
    <row r="54" spans="1:16">
      <c r="A54" s="2"/>
      <c r="B54" s="2"/>
      <c r="C54" s="2"/>
      <c r="D54" s="21"/>
      <c r="E54" s="397"/>
      <c r="F54" s="398"/>
      <c r="G54" s="398"/>
      <c r="H54" s="398"/>
      <c r="I54" s="398"/>
      <c r="J54" s="398"/>
      <c r="K54" s="399"/>
      <c r="L54" s="399"/>
      <c r="M54" s="399"/>
      <c r="N54" s="399"/>
      <c r="O54" s="17"/>
      <c r="P54" s="400"/>
    </row>
    <row r="55" spans="1:16">
      <c r="A55" s="2"/>
      <c r="B55" s="2"/>
      <c r="C55" s="2"/>
      <c r="D55" s="431" t="s">
        <v>282</v>
      </c>
      <c r="E55" s="250" t="s">
        <v>36</v>
      </c>
      <c r="F55" s="223"/>
      <c r="G55" s="223"/>
      <c r="H55" s="223"/>
      <c r="I55" s="223"/>
      <c r="J55" s="223"/>
      <c r="K55" s="252"/>
      <c r="L55" s="252"/>
      <c r="M55" s="252"/>
      <c r="N55" s="252"/>
      <c r="O55" s="7"/>
      <c r="P55" s="253"/>
    </row>
    <row r="56" spans="1:16" s="248" customFormat="1">
      <c r="A56" s="2"/>
      <c r="B56" s="2"/>
      <c r="C56" s="2"/>
      <c r="D56" s="431"/>
      <c r="E56" s="250"/>
      <c r="F56" s="223"/>
      <c r="G56" s="223"/>
      <c r="H56" s="223"/>
      <c r="I56" s="223"/>
      <c r="J56" s="223"/>
      <c r="K56" s="252"/>
      <c r="L56" s="252"/>
      <c r="M56" s="252"/>
      <c r="N56" s="252"/>
      <c r="O56" s="7"/>
      <c r="P56" s="253"/>
    </row>
    <row r="57" spans="1:16" s="248" customFormat="1">
      <c r="A57" s="2"/>
      <c r="B57" s="2"/>
      <c r="C57" s="2"/>
      <c r="D57" s="61" t="s">
        <v>285</v>
      </c>
      <c r="E57" s="250" t="s">
        <v>286</v>
      </c>
      <c r="F57" s="223"/>
      <c r="G57" s="223"/>
      <c r="H57" s="223"/>
      <c r="I57" s="223"/>
      <c r="J57" s="223"/>
      <c r="K57" s="252"/>
      <c r="L57" s="252"/>
      <c r="M57" s="252"/>
      <c r="N57" s="252"/>
      <c r="O57" s="7"/>
      <c r="P57" s="253"/>
    </row>
    <row r="58" spans="1:16">
      <c r="A58" s="2"/>
      <c r="B58" s="2"/>
      <c r="C58" s="2"/>
      <c r="D58" s="94"/>
      <c r="E58" s="250"/>
      <c r="F58" s="223"/>
      <c r="G58" s="223"/>
      <c r="H58" s="223"/>
      <c r="I58" s="223"/>
      <c r="J58" s="223"/>
      <c r="K58" s="252"/>
      <c r="L58" s="252"/>
      <c r="M58" s="252"/>
      <c r="N58" s="252"/>
      <c r="O58" s="7"/>
      <c r="P58" s="253"/>
    </row>
    <row r="59" spans="1:16">
      <c r="D59" s="94"/>
      <c r="E59" s="21" t="s">
        <v>37</v>
      </c>
      <c r="F59" s="223"/>
      <c r="G59" s="223"/>
      <c r="H59" s="223"/>
      <c r="I59" s="223"/>
      <c r="J59" s="223"/>
      <c r="K59" s="252"/>
      <c r="L59" s="252"/>
      <c r="M59" s="252"/>
      <c r="N59" s="252"/>
      <c r="O59" s="7"/>
      <c r="P59" s="253"/>
    </row>
    <row r="60" spans="1:16" ht="14" thickBot="1">
      <c r="D60" s="26"/>
      <c r="E60" s="26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9"/>
    </row>
    <row r="63" spans="1:16">
      <c r="F63" s="248"/>
      <c r="G63" s="248"/>
      <c r="H63" s="248"/>
      <c r="J63" s="248"/>
      <c r="K63" s="248"/>
      <c r="L63" s="248"/>
      <c r="N63" s="248"/>
      <c r="O63" s="248"/>
    </row>
    <row r="66" spans="6:6">
      <c r="F66" s="248"/>
    </row>
    <row r="67" spans="6:6">
      <c r="F67" s="248"/>
    </row>
    <row r="68" spans="6:6">
      <c r="F68" s="248"/>
    </row>
    <row r="69" spans="6:6">
      <c r="F69" s="248"/>
    </row>
    <row r="70" spans="6:6">
      <c r="F70" s="248"/>
    </row>
    <row r="71" spans="6:6">
      <c r="F71" s="248"/>
    </row>
    <row r="72" spans="6:6">
      <c r="F72" s="248"/>
    </row>
    <row r="73" spans="6:6">
      <c r="F73" s="248"/>
    </row>
    <row r="74" spans="6:6">
      <c r="F74" s="248"/>
    </row>
    <row r="75" spans="6:6">
      <c r="F75" s="248"/>
    </row>
  </sheetData>
  <mergeCells count="2">
    <mergeCell ref="G4:H4"/>
    <mergeCell ref="G29:H29"/>
  </mergeCells>
  <phoneticPr fontId="9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A2:M73"/>
  <sheetViews>
    <sheetView showGridLines="0" workbookViewId="0">
      <selection activeCell="M10" sqref="M10"/>
    </sheetView>
  </sheetViews>
  <sheetFormatPr baseColWidth="10" defaultColWidth="11" defaultRowHeight="13"/>
  <cols>
    <col min="1" max="1" width="2.140625" customWidth="1"/>
    <col min="2" max="2" width="14.140625" customWidth="1"/>
    <col min="5" max="5" width="11.28515625" customWidth="1"/>
    <col min="6" max="6" width="10.5703125" customWidth="1"/>
    <col min="7" max="7" width="9.28515625" style="150" customWidth="1"/>
    <col min="9" max="9" width="11.7109375" customWidth="1"/>
    <col min="10" max="10" width="9.5703125" customWidth="1"/>
    <col min="11" max="11" width="11.42578125" customWidth="1"/>
  </cols>
  <sheetData>
    <row r="2" spans="2:13">
      <c r="B2" s="1" t="s">
        <v>223</v>
      </c>
    </row>
    <row r="3" spans="2:13">
      <c r="B3" s="1" t="s">
        <v>292</v>
      </c>
    </row>
    <row r="4" spans="2:13" ht="14" thickBot="1"/>
    <row r="5" spans="2:13">
      <c r="B5" s="49" t="s">
        <v>109</v>
      </c>
      <c r="C5" s="50" t="s">
        <v>64</v>
      </c>
      <c r="D5" s="50"/>
      <c r="E5" s="222" t="s">
        <v>48</v>
      </c>
      <c r="F5" s="50" t="s">
        <v>251</v>
      </c>
      <c r="G5" s="49"/>
      <c r="H5" s="221" t="s">
        <v>117</v>
      </c>
      <c r="I5" s="221"/>
      <c r="J5" s="221"/>
      <c r="K5" s="49" t="s">
        <v>19</v>
      </c>
    </row>
    <row r="6" spans="2:13">
      <c r="B6" s="53"/>
      <c r="C6" s="54" t="s">
        <v>63</v>
      </c>
      <c r="D6" s="54" t="s">
        <v>65</v>
      </c>
      <c r="E6" s="54" t="s">
        <v>49</v>
      </c>
      <c r="F6" s="54" t="s">
        <v>117</v>
      </c>
      <c r="G6" s="53"/>
      <c r="H6" s="54" t="s">
        <v>152</v>
      </c>
      <c r="I6" s="54" t="s">
        <v>210</v>
      </c>
      <c r="J6" s="225"/>
      <c r="K6" s="53" t="s">
        <v>23</v>
      </c>
    </row>
    <row r="7" spans="2:13" ht="14" thickBot="1">
      <c r="B7" s="53"/>
      <c r="C7" s="54" t="s">
        <v>231</v>
      </c>
      <c r="D7" s="54" t="s">
        <v>306</v>
      </c>
      <c r="E7" s="54" t="s">
        <v>306</v>
      </c>
      <c r="F7" s="54" t="s">
        <v>231</v>
      </c>
      <c r="G7" s="57"/>
      <c r="H7" s="54" t="s">
        <v>108</v>
      </c>
      <c r="I7" s="54" t="s">
        <v>232</v>
      </c>
      <c r="J7" s="54" t="s">
        <v>17</v>
      </c>
      <c r="K7" s="53" t="s">
        <v>172</v>
      </c>
    </row>
    <row r="8" spans="2:13">
      <c r="B8" s="30">
        <v>1989</v>
      </c>
      <c r="C8" s="268"/>
      <c r="D8" s="269"/>
      <c r="E8" s="269"/>
      <c r="F8" s="264">
        <f t="shared" ref="F8:F22" si="0">F9-E9</f>
        <v>320779</v>
      </c>
      <c r="G8" s="213"/>
      <c r="H8" s="212"/>
      <c r="I8" s="116"/>
      <c r="J8" s="202"/>
      <c r="K8" s="207"/>
    </row>
    <row r="9" spans="2:13">
      <c r="B9" s="31">
        <v>1990</v>
      </c>
      <c r="C9" s="270">
        <v>10531</v>
      </c>
      <c r="D9" s="271">
        <v>4978</v>
      </c>
      <c r="E9" s="272">
        <f t="shared" ref="E9:E28" si="1">C9-D9</f>
        <v>5553</v>
      </c>
      <c r="F9" s="265">
        <f t="shared" si="0"/>
        <v>326332</v>
      </c>
      <c r="G9" s="214"/>
      <c r="H9" s="203">
        <f t="shared" ref="H9:H24" si="2">I9/F9</f>
        <v>0.66726894107155477</v>
      </c>
      <c r="I9" s="292">
        <f t="shared" ref="I9:I23" si="3">J9*10^6/8766</f>
        <v>217751.2080777626</v>
      </c>
      <c r="J9" s="204">
        <v>1908.807090009667</v>
      </c>
      <c r="K9" s="208">
        <v>3.2629999999999999</v>
      </c>
      <c r="M9" s="3"/>
    </row>
    <row r="10" spans="2:13">
      <c r="B10" s="31">
        <v>1991</v>
      </c>
      <c r="C10" s="270">
        <v>3668</v>
      </c>
      <c r="D10" s="271">
        <v>1809</v>
      </c>
      <c r="E10" s="272">
        <f t="shared" si="1"/>
        <v>1859</v>
      </c>
      <c r="F10" s="265">
        <f t="shared" si="0"/>
        <v>328191</v>
      </c>
      <c r="G10" s="214"/>
      <c r="H10" s="203">
        <f t="shared" si="2"/>
        <v>0.69384567175725453</v>
      </c>
      <c r="I10" s="292">
        <f t="shared" si="3"/>
        <v>227713.90485968514</v>
      </c>
      <c r="J10" s="204">
        <v>1996.1400900000001</v>
      </c>
      <c r="K10" s="208">
        <v>2.246</v>
      </c>
      <c r="M10" s="3"/>
    </row>
    <row r="11" spans="2:13">
      <c r="B11" s="31">
        <v>1992</v>
      </c>
      <c r="C11" s="270">
        <v>4799</v>
      </c>
      <c r="D11" s="271">
        <v>2046</v>
      </c>
      <c r="E11" s="272">
        <f t="shared" si="1"/>
        <v>2753</v>
      </c>
      <c r="F11" s="265">
        <f t="shared" si="0"/>
        <v>330944</v>
      </c>
      <c r="G11" s="214"/>
      <c r="H11" s="203">
        <f t="shared" si="2"/>
        <v>0.69478275583971805</v>
      </c>
      <c r="I11" s="292">
        <f t="shared" si="3"/>
        <v>229934.18434861966</v>
      </c>
      <c r="J11" s="204">
        <v>2015.6030599999999</v>
      </c>
      <c r="K11" s="208">
        <v>3.0920000000000001</v>
      </c>
      <c r="M11" s="3"/>
    </row>
    <row r="12" spans="2:13">
      <c r="B12" s="31">
        <v>1993</v>
      </c>
      <c r="C12" s="270">
        <v>9026</v>
      </c>
      <c r="D12" s="271">
        <v>0</v>
      </c>
      <c r="E12" s="272">
        <f t="shared" si="1"/>
        <v>9026</v>
      </c>
      <c r="F12" s="265">
        <f t="shared" si="0"/>
        <v>339970</v>
      </c>
      <c r="G12" s="214"/>
      <c r="H12" s="203">
        <f t="shared" si="2"/>
        <v>0.69849115271682771</v>
      </c>
      <c r="I12" s="292">
        <f t="shared" si="3"/>
        <v>237466.03718913993</v>
      </c>
      <c r="J12" s="204">
        <v>2081.6272820000004</v>
      </c>
      <c r="K12" s="208">
        <v>3.5350000000000001</v>
      </c>
      <c r="M12" s="3"/>
    </row>
    <row r="13" spans="2:13">
      <c r="B13" s="31">
        <v>1994</v>
      </c>
      <c r="C13" s="270">
        <v>4164</v>
      </c>
      <c r="D13" s="271">
        <v>1414</v>
      </c>
      <c r="E13" s="272">
        <f t="shared" si="1"/>
        <v>2750</v>
      </c>
      <c r="F13" s="265">
        <f t="shared" si="0"/>
        <v>342720</v>
      </c>
      <c r="G13" s="214"/>
      <c r="H13" s="203">
        <f t="shared" si="2"/>
        <v>0.7073766599764858</v>
      </c>
      <c r="I13" s="292">
        <f t="shared" si="3"/>
        <v>242432.12890714122</v>
      </c>
      <c r="J13" s="205">
        <v>2125.160042</v>
      </c>
      <c r="K13" s="208">
        <v>1.3</v>
      </c>
      <c r="M13" s="3"/>
    </row>
    <row r="14" spans="2:13">
      <c r="B14" s="31">
        <v>1995</v>
      </c>
      <c r="C14" s="270">
        <v>3529</v>
      </c>
      <c r="D14" s="271">
        <v>769</v>
      </c>
      <c r="E14" s="272">
        <f t="shared" si="1"/>
        <v>2760</v>
      </c>
      <c r="F14" s="265">
        <f t="shared" si="0"/>
        <v>345480</v>
      </c>
      <c r="G14" s="214"/>
      <c r="H14" s="203">
        <f t="shared" si="2"/>
        <v>0.72975426881798922</v>
      </c>
      <c r="I14" s="292">
        <f t="shared" si="3"/>
        <v>252115.50479123893</v>
      </c>
      <c r="J14" s="205">
        <v>2210.0445150000005</v>
      </c>
      <c r="K14" s="208">
        <v>0</v>
      </c>
      <c r="M14" s="3"/>
    </row>
    <row r="15" spans="2:13">
      <c r="B15" s="31">
        <v>1996</v>
      </c>
      <c r="C15" s="270">
        <v>6974</v>
      </c>
      <c r="D15" s="271">
        <v>1285</v>
      </c>
      <c r="E15" s="272">
        <f t="shared" si="1"/>
        <v>5689</v>
      </c>
      <c r="F15" s="265">
        <f t="shared" si="0"/>
        <v>351169</v>
      </c>
      <c r="G15" s="214"/>
      <c r="H15" s="203">
        <f t="shared" si="2"/>
        <v>0.74440339508211995</v>
      </c>
      <c r="I15" s="292">
        <f t="shared" si="3"/>
        <v>261411.39584759297</v>
      </c>
      <c r="J15" s="205">
        <v>2291.5322959999999</v>
      </c>
      <c r="K15" s="208">
        <v>0.61</v>
      </c>
      <c r="M15" s="3"/>
    </row>
    <row r="16" spans="2:13">
      <c r="B16" s="31">
        <v>1997</v>
      </c>
      <c r="C16" s="270">
        <v>3555</v>
      </c>
      <c r="D16" s="271">
        <v>2781</v>
      </c>
      <c r="E16" s="272">
        <f t="shared" si="1"/>
        <v>774</v>
      </c>
      <c r="F16" s="265">
        <f t="shared" si="0"/>
        <v>351943</v>
      </c>
      <c r="G16" s="214"/>
      <c r="H16" s="203">
        <f t="shared" si="2"/>
        <v>0.73621062377908297</v>
      </c>
      <c r="I16" s="292">
        <f t="shared" si="3"/>
        <v>259104.17556468179</v>
      </c>
      <c r="J16" s="205">
        <v>2271.3072030000003</v>
      </c>
      <c r="K16" s="208">
        <v>4.3860000000000001</v>
      </c>
      <c r="M16" s="3"/>
    </row>
    <row r="17" spans="1:13">
      <c r="B17" s="31">
        <v>1998</v>
      </c>
      <c r="C17" s="270">
        <v>2978</v>
      </c>
      <c r="D17" s="271">
        <v>4080</v>
      </c>
      <c r="E17" s="272">
        <f t="shared" si="1"/>
        <v>-1102</v>
      </c>
      <c r="F17" s="265">
        <f t="shared" si="0"/>
        <v>350841</v>
      </c>
      <c r="G17" s="214"/>
      <c r="H17" s="203">
        <f t="shared" si="2"/>
        <v>0.75305805055940722</v>
      </c>
      <c r="I17" s="292">
        <f t="shared" si="3"/>
        <v>264203.63951631298</v>
      </c>
      <c r="J17" s="205">
        <v>2316.0091039999998</v>
      </c>
      <c r="K17" s="208">
        <v>2.1110000000000002</v>
      </c>
      <c r="M17" s="3"/>
    </row>
    <row r="18" spans="1:13">
      <c r="B18" s="31">
        <v>1999</v>
      </c>
      <c r="C18" s="270">
        <v>2704</v>
      </c>
      <c r="D18" s="271">
        <v>652</v>
      </c>
      <c r="E18" s="272">
        <f t="shared" si="1"/>
        <v>2052</v>
      </c>
      <c r="F18" s="265">
        <f t="shared" si="0"/>
        <v>352893</v>
      </c>
      <c r="G18" s="214"/>
      <c r="H18" s="203">
        <f t="shared" si="2"/>
        <v>0.77361016292527252</v>
      </c>
      <c r="I18" s="292">
        <f t="shared" si="3"/>
        <v>273001.61122518819</v>
      </c>
      <c r="J18" s="205">
        <v>2393.1321239999997</v>
      </c>
      <c r="K18" s="208">
        <v>4.5599999999999996</v>
      </c>
      <c r="M18" s="3"/>
    </row>
    <row r="19" spans="1:13">
      <c r="B19" s="31">
        <v>2000</v>
      </c>
      <c r="C19" s="270">
        <v>3180</v>
      </c>
      <c r="D19" s="271">
        <v>1395</v>
      </c>
      <c r="E19" s="272">
        <f t="shared" si="1"/>
        <v>1785</v>
      </c>
      <c r="F19" s="265">
        <f t="shared" si="0"/>
        <v>354678</v>
      </c>
      <c r="G19" s="214"/>
      <c r="H19" s="203">
        <f t="shared" si="2"/>
        <v>0.7879719854561934</v>
      </c>
      <c r="I19" s="292">
        <f t="shared" si="3"/>
        <v>279476.32785763178</v>
      </c>
      <c r="J19" s="205">
        <v>2449.88949</v>
      </c>
      <c r="K19" s="208">
        <v>5.2649999999999997</v>
      </c>
      <c r="M19" s="3"/>
    </row>
    <row r="20" spans="1:13">
      <c r="B20" s="31">
        <v>2001</v>
      </c>
      <c r="C20" s="270">
        <v>2696</v>
      </c>
      <c r="D20" s="271">
        <v>0</v>
      </c>
      <c r="E20" s="272">
        <f t="shared" si="1"/>
        <v>2696</v>
      </c>
      <c r="F20" s="265">
        <f t="shared" si="0"/>
        <v>357374</v>
      </c>
      <c r="G20" s="214"/>
      <c r="H20" s="203">
        <f t="shared" si="2"/>
        <v>0.80334592120015524</v>
      </c>
      <c r="I20" s="292">
        <f t="shared" si="3"/>
        <v>287094.94524298428</v>
      </c>
      <c r="J20" s="205">
        <v>2516.6742899999999</v>
      </c>
      <c r="K20" s="208">
        <v>1.304</v>
      </c>
      <c r="M20" s="3"/>
    </row>
    <row r="21" spans="1:13" s="7" customFormat="1">
      <c r="B21" s="31">
        <v>2002</v>
      </c>
      <c r="C21" s="270">
        <v>5016</v>
      </c>
      <c r="D21" s="271">
        <v>1067</v>
      </c>
      <c r="E21" s="272">
        <f t="shared" si="1"/>
        <v>3949</v>
      </c>
      <c r="F21" s="265">
        <f t="shared" si="0"/>
        <v>361323</v>
      </c>
      <c r="G21" s="214"/>
      <c r="H21" s="203">
        <f t="shared" si="2"/>
        <v>0.80360431460469928</v>
      </c>
      <c r="I21" s="292">
        <f t="shared" si="3"/>
        <v>290360.72176591377</v>
      </c>
      <c r="J21" s="205">
        <v>2545.302087</v>
      </c>
      <c r="K21" s="208">
        <v>2.44</v>
      </c>
      <c r="L21"/>
      <c r="M21" s="3"/>
    </row>
    <row r="22" spans="1:13" s="7" customFormat="1">
      <c r="B22" s="201">
        <v>2003</v>
      </c>
      <c r="C22" s="270">
        <v>1625</v>
      </c>
      <c r="D22" s="271">
        <v>988</v>
      </c>
      <c r="E22" s="272">
        <f t="shared" si="1"/>
        <v>637</v>
      </c>
      <c r="F22" s="265">
        <f t="shared" si="0"/>
        <v>361960</v>
      </c>
      <c r="G22" s="214"/>
      <c r="H22" s="203">
        <f t="shared" si="2"/>
        <v>0.79350873821380674</v>
      </c>
      <c r="I22" s="292">
        <f t="shared" si="3"/>
        <v>287218.4228838695</v>
      </c>
      <c r="J22" s="205">
        <v>2517.756695</v>
      </c>
      <c r="K22" s="208">
        <v>0.20200000000000001</v>
      </c>
      <c r="L22"/>
      <c r="M22" s="3"/>
    </row>
    <row r="23" spans="1:13">
      <c r="B23" s="31">
        <v>2004</v>
      </c>
      <c r="C23" s="270">
        <v>4785</v>
      </c>
      <c r="D23" s="271">
        <v>1385</v>
      </c>
      <c r="E23" s="272">
        <f t="shared" si="1"/>
        <v>3400</v>
      </c>
      <c r="F23" s="265">
        <f>F24-E24</f>
        <v>365360</v>
      </c>
      <c r="G23" s="214"/>
      <c r="H23" s="203">
        <f t="shared" si="2"/>
        <v>0.81648984432657556</v>
      </c>
      <c r="I23" s="292">
        <f t="shared" si="3"/>
        <v>298312.72952315764</v>
      </c>
      <c r="J23" s="205">
        <v>2615.0093870000001</v>
      </c>
      <c r="K23" s="208">
        <v>1.3360000000000001</v>
      </c>
      <c r="M23" s="3"/>
    </row>
    <row r="24" spans="1:13">
      <c r="A24" s="7"/>
      <c r="B24" s="31">
        <v>2005</v>
      </c>
      <c r="C24" s="270">
        <v>3821</v>
      </c>
      <c r="D24" s="271">
        <v>940</v>
      </c>
      <c r="E24" s="272">
        <f t="shared" si="1"/>
        <v>2881</v>
      </c>
      <c r="F24" s="266">
        <v>368241</v>
      </c>
      <c r="G24" s="215"/>
      <c r="H24" s="203">
        <f t="shared" si="2"/>
        <v>0.81337438261930739</v>
      </c>
      <c r="I24" s="292">
        <f>J24*10^6/8766</f>
        <v>299517.79603011638</v>
      </c>
      <c r="J24" s="205">
        <v>2625.5729999999999</v>
      </c>
      <c r="K24" s="208">
        <v>2.9</v>
      </c>
      <c r="M24" s="3"/>
    </row>
    <row r="25" spans="1:13">
      <c r="A25" s="7"/>
      <c r="B25" s="113">
        <v>2006</v>
      </c>
      <c r="C25" s="270">
        <v>3304</v>
      </c>
      <c r="D25" s="271">
        <v>2236</v>
      </c>
      <c r="E25" s="272">
        <f t="shared" si="1"/>
        <v>1068</v>
      </c>
      <c r="F25" s="266">
        <v>369682</v>
      </c>
      <c r="G25" s="214"/>
      <c r="H25" s="203">
        <f>I25/F25</f>
        <v>0.81601356272554626</v>
      </c>
      <c r="I25" s="292">
        <f>J25*10^6/8766</f>
        <v>301665.52589550539</v>
      </c>
      <c r="J25" s="259">
        <v>2644.4</v>
      </c>
      <c r="K25" s="208">
        <v>3.32</v>
      </c>
      <c r="M25" s="3"/>
    </row>
    <row r="26" spans="1:13">
      <c r="A26" s="7"/>
      <c r="B26" s="113">
        <v>2007</v>
      </c>
      <c r="C26" s="270">
        <v>1785</v>
      </c>
      <c r="D26" s="271">
        <v>0</v>
      </c>
      <c r="E26" s="272">
        <f t="shared" si="1"/>
        <v>1785</v>
      </c>
      <c r="F26" s="266">
        <v>372208</v>
      </c>
      <c r="G26" s="214"/>
      <c r="H26" s="203">
        <f>I26/F26</f>
        <v>0.7993808147368705</v>
      </c>
      <c r="I26" s="292">
        <f>J26*10^6/8766</f>
        <v>297535.9342915811</v>
      </c>
      <c r="J26" s="260">
        <v>2608.1999999999998</v>
      </c>
      <c r="K26" s="208">
        <v>6.5190000000000001</v>
      </c>
      <c r="M26" s="3"/>
    </row>
    <row r="27" spans="1:13">
      <c r="B27" s="113">
        <v>2008</v>
      </c>
      <c r="C27" s="270">
        <v>0</v>
      </c>
      <c r="D27" s="271">
        <v>408</v>
      </c>
      <c r="E27" s="272">
        <f t="shared" si="1"/>
        <v>-408</v>
      </c>
      <c r="F27" s="266">
        <v>371562</v>
      </c>
      <c r="G27" s="214"/>
      <c r="H27" s="203">
        <f>I27/F27</f>
        <v>0.79656444362069645</v>
      </c>
      <c r="I27" s="292">
        <f>J27*10^6/8766</f>
        <v>295973.07780059322</v>
      </c>
      <c r="J27" s="260">
        <v>2594.5</v>
      </c>
      <c r="K27" s="208">
        <v>10.47</v>
      </c>
      <c r="M27" s="3"/>
    </row>
    <row r="28" spans="1:13" ht="14" thickBot="1">
      <c r="B28" s="146">
        <v>2009</v>
      </c>
      <c r="C28" s="273">
        <f>866+202</f>
        <v>1068</v>
      </c>
      <c r="D28" s="273">
        <f>515+806+1185</f>
        <v>2506</v>
      </c>
      <c r="E28" s="274">
        <f t="shared" si="1"/>
        <v>-1438</v>
      </c>
      <c r="F28" s="267">
        <f>F27+E28</f>
        <v>370124</v>
      </c>
      <c r="G28" s="216"/>
      <c r="H28" s="206">
        <f>I28/F28</f>
        <v>0.78843411729885182</v>
      </c>
      <c r="I28" s="293">
        <f>J28*10^6/8766</f>
        <v>291818.38923112024</v>
      </c>
      <c r="J28" s="362">
        <v>2558.08</v>
      </c>
      <c r="K28" s="209">
        <f>(1000+1000+1000+1000+1085+1000+1000+1340+1000+1700+1000)/1000</f>
        <v>12.125</v>
      </c>
      <c r="M28" s="3"/>
    </row>
    <row r="29" spans="1:13" ht="14" thickBot="1">
      <c r="B29" s="7"/>
      <c r="C29" s="101"/>
      <c r="D29" s="101"/>
      <c r="E29" s="142"/>
      <c r="F29" s="143"/>
      <c r="G29" s="143"/>
      <c r="H29" s="145"/>
      <c r="I29" s="145"/>
      <c r="J29" s="106"/>
      <c r="K29" s="106"/>
    </row>
    <row r="30" spans="1:13">
      <c r="B30" s="49" t="s">
        <v>110</v>
      </c>
      <c r="C30" s="51" t="s">
        <v>173</v>
      </c>
      <c r="D30" s="141" t="s">
        <v>246</v>
      </c>
      <c r="E30" s="222" t="s">
        <v>48</v>
      </c>
      <c r="F30" s="141" t="s">
        <v>251</v>
      </c>
      <c r="G30" s="229"/>
      <c r="H30" s="51" t="s">
        <v>174</v>
      </c>
      <c r="I30" s="221"/>
      <c r="J30" s="52"/>
      <c r="K30" s="49" t="s">
        <v>19</v>
      </c>
    </row>
    <row r="31" spans="1:13">
      <c r="B31" s="53"/>
      <c r="C31" s="55" t="s">
        <v>63</v>
      </c>
      <c r="D31" s="54" t="s">
        <v>65</v>
      </c>
      <c r="E31" s="54" t="s">
        <v>49</v>
      </c>
      <c r="F31" s="54" t="s">
        <v>117</v>
      </c>
      <c r="G31" s="53"/>
      <c r="H31" s="55" t="s">
        <v>152</v>
      </c>
      <c r="I31" s="54" t="s">
        <v>210</v>
      </c>
      <c r="J31" s="73"/>
      <c r="K31" s="53" t="s">
        <v>23</v>
      </c>
    </row>
    <row r="32" spans="1:13" ht="14" thickBot="1">
      <c r="B32" s="53"/>
      <c r="C32" s="55" t="s">
        <v>131</v>
      </c>
      <c r="D32" s="54" t="s">
        <v>150</v>
      </c>
      <c r="E32" s="54" t="s">
        <v>306</v>
      </c>
      <c r="F32" s="54" t="s">
        <v>50</v>
      </c>
      <c r="G32" s="57" t="s">
        <v>161</v>
      </c>
      <c r="H32" s="59" t="s">
        <v>108</v>
      </c>
      <c r="I32" s="58" t="s">
        <v>306</v>
      </c>
      <c r="J32" s="60" t="s">
        <v>17</v>
      </c>
      <c r="K32" s="53" t="s">
        <v>172</v>
      </c>
    </row>
    <row r="33" spans="2:13">
      <c r="B33" s="24">
        <v>2010</v>
      </c>
      <c r="C33" s="275">
        <v>8997</v>
      </c>
      <c r="D33" s="276">
        <v>7908</v>
      </c>
      <c r="E33" s="277">
        <f t="shared" ref="E33:E38" si="4">C33-D33</f>
        <v>1089</v>
      </c>
      <c r="F33" s="278">
        <f>F28+E33+G33</f>
        <v>372479</v>
      </c>
      <c r="G33" s="279">
        <f>'Nuclear Uprates'!J3</f>
        <v>1266</v>
      </c>
      <c r="H33" s="280">
        <v>0.8</v>
      </c>
      <c r="I33" s="269">
        <f t="shared" ref="I33:I38" si="5">J33*10^6/8766</f>
        <v>297983.2</v>
      </c>
      <c r="J33" s="261">
        <f t="shared" ref="J33:J38" si="6">H33*F33*8766/10^6</f>
        <v>2612.1207312000001</v>
      </c>
      <c r="K33" s="230"/>
    </row>
    <row r="34" spans="2:13">
      <c r="B34" s="121">
        <v>2011</v>
      </c>
      <c r="C34" s="281">
        <v>8409</v>
      </c>
      <c r="D34" s="282">
        <v>1425</v>
      </c>
      <c r="E34" s="272">
        <f t="shared" si="4"/>
        <v>6984</v>
      </c>
      <c r="F34" s="283">
        <f>F33+E34+G34</f>
        <v>381160</v>
      </c>
      <c r="G34" s="279">
        <f>'Nuclear Uprates'!J4</f>
        <v>1697</v>
      </c>
      <c r="H34" s="284">
        <v>0.8</v>
      </c>
      <c r="I34" s="285">
        <f t="shared" si="5"/>
        <v>304928</v>
      </c>
      <c r="J34" s="262">
        <f t="shared" si="6"/>
        <v>2672.9988480000002</v>
      </c>
      <c r="K34" s="231"/>
    </row>
    <row r="35" spans="2:13" s="150" customFormat="1">
      <c r="B35" s="121">
        <v>2012</v>
      </c>
      <c r="C35" s="281">
        <v>9804</v>
      </c>
      <c r="D35" s="282">
        <v>1916</v>
      </c>
      <c r="E35" s="272">
        <f t="shared" si="4"/>
        <v>7888</v>
      </c>
      <c r="F35" s="283">
        <f>F34+E35+G35</f>
        <v>389484</v>
      </c>
      <c r="G35" s="279">
        <f>'Nuclear Uprates'!J5</f>
        <v>436</v>
      </c>
      <c r="H35" s="284">
        <v>0.8</v>
      </c>
      <c r="I35" s="285">
        <f t="shared" si="5"/>
        <v>311587.20000000001</v>
      </c>
      <c r="J35" s="262">
        <f t="shared" si="6"/>
        <v>2731.3733952000002</v>
      </c>
      <c r="K35" s="231"/>
      <c r="L35" s="248"/>
      <c r="M35" s="248"/>
    </row>
    <row r="36" spans="2:13" s="150" customFormat="1">
      <c r="B36" s="121">
        <v>2013</v>
      </c>
      <c r="C36" s="281">
        <v>9530</v>
      </c>
      <c r="D36" s="282">
        <v>3495</v>
      </c>
      <c r="E36" s="272">
        <f t="shared" si="4"/>
        <v>6035</v>
      </c>
      <c r="F36" s="283">
        <f>F35+E36+G36</f>
        <v>395519</v>
      </c>
      <c r="G36" s="279"/>
      <c r="H36" s="284">
        <v>0.8</v>
      </c>
      <c r="I36" s="285">
        <f t="shared" si="5"/>
        <v>316415.2</v>
      </c>
      <c r="J36" s="262">
        <f t="shared" si="6"/>
        <v>2773.6956432000002</v>
      </c>
      <c r="K36" s="231"/>
      <c r="L36" s="248"/>
      <c r="M36" s="248"/>
    </row>
    <row r="37" spans="2:13" s="150" customFormat="1">
      <c r="B37" s="121">
        <v>2014</v>
      </c>
      <c r="C37" s="281">
        <v>12128</v>
      </c>
      <c r="D37" s="282">
        <v>3277</v>
      </c>
      <c r="E37" s="272">
        <f t="shared" si="4"/>
        <v>8851</v>
      </c>
      <c r="F37" s="283">
        <f>F36+E37+G37</f>
        <v>404370</v>
      </c>
      <c r="G37" s="279"/>
      <c r="H37" s="284">
        <v>0.8</v>
      </c>
      <c r="I37" s="285">
        <f t="shared" si="5"/>
        <v>323496</v>
      </c>
      <c r="J37" s="262">
        <f t="shared" si="6"/>
        <v>2835.7659359999998</v>
      </c>
      <c r="K37" s="231"/>
      <c r="L37" s="248"/>
      <c r="M37" s="248"/>
    </row>
    <row r="38" spans="2:13" ht="14" thickBot="1">
      <c r="B38" s="122">
        <v>2015</v>
      </c>
      <c r="C38" s="286">
        <v>1903</v>
      </c>
      <c r="D38" s="287">
        <v>6668</v>
      </c>
      <c r="E38" s="274">
        <f t="shared" si="4"/>
        <v>-4765</v>
      </c>
      <c r="F38" s="288">
        <f>F37+E38+G38</f>
        <v>399605</v>
      </c>
      <c r="G38" s="289"/>
      <c r="H38" s="290">
        <v>0.8</v>
      </c>
      <c r="I38" s="291">
        <f t="shared" si="5"/>
        <v>319684</v>
      </c>
      <c r="J38" s="263">
        <f t="shared" si="6"/>
        <v>2802.3499440000001</v>
      </c>
      <c r="K38" s="232"/>
    </row>
    <row r="39" spans="2:13">
      <c r="B39" s="7"/>
      <c r="C39" s="114"/>
      <c r="D39" s="11"/>
      <c r="E39" s="142"/>
      <c r="F39" s="144"/>
      <c r="G39" s="144"/>
      <c r="H39" s="145"/>
      <c r="I39" s="144"/>
      <c r="J39" s="144"/>
      <c r="K39" s="147"/>
      <c r="M39" s="10"/>
    </row>
    <row r="40" spans="2:13">
      <c r="B40" s="1" t="s">
        <v>308</v>
      </c>
      <c r="C40" s="106"/>
      <c r="D40" s="106"/>
      <c r="E40" s="106"/>
      <c r="F40" s="106"/>
      <c r="G40" s="106"/>
      <c r="H40" s="106"/>
      <c r="I40" s="106"/>
      <c r="J40" s="106"/>
      <c r="K40" s="106"/>
    </row>
    <row r="41" spans="2:13" ht="14" thickBot="1">
      <c r="C41" s="106"/>
      <c r="D41" s="106"/>
      <c r="E41" s="106"/>
      <c r="F41" s="106"/>
      <c r="G41" s="106"/>
      <c r="H41" s="106"/>
      <c r="I41" s="106"/>
      <c r="J41" s="106"/>
      <c r="K41" s="106"/>
    </row>
    <row r="42" spans="2:13" ht="14" thickBot="1">
      <c r="B42" s="246" t="s">
        <v>163</v>
      </c>
      <c r="C42" s="247"/>
      <c r="D42" s="251"/>
      <c r="E42" s="251"/>
      <c r="F42" s="251"/>
      <c r="G42" s="251"/>
      <c r="H42" s="251"/>
      <c r="I42" s="247"/>
      <c r="J42" s="247"/>
      <c r="K42" s="247"/>
      <c r="L42" s="247"/>
      <c r="M42" s="254"/>
    </row>
    <row r="43" spans="2:13" ht="13" customHeight="1">
      <c r="B43" s="21"/>
      <c r="C43" s="397"/>
      <c r="D43" s="398"/>
      <c r="E43" s="398"/>
      <c r="F43" s="398"/>
      <c r="G43" s="398"/>
      <c r="H43" s="398"/>
      <c r="I43" s="399"/>
      <c r="J43" s="399"/>
      <c r="K43" s="399"/>
      <c r="L43" s="17"/>
      <c r="M43" s="400"/>
    </row>
    <row r="44" spans="2:13">
      <c r="B44" s="94" t="s">
        <v>80</v>
      </c>
      <c r="C44" s="250" t="s">
        <v>304</v>
      </c>
      <c r="D44" s="223"/>
      <c r="E44" s="223"/>
      <c r="F44" s="223"/>
      <c r="G44" s="223"/>
      <c r="H44" s="223"/>
      <c r="I44" s="252"/>
      <c r="J44" s="252"/>
      <c r="K44" s="252"/>
      <c r="L44" s="7"/>
      <c r="M44" s="253"/>
    </row>
    <row r="45" spans="2:13">
      <c r="B45" s="94"/>
      <c r="C45" s="250" t="s">
        <v>310</v>
      </c>
      <c r="D45" s="223"/>
      <c r="E45" s="223"/>
      <c r="F45" s="223"/>
      <c r="G45" s="223"/>
      <c r="H45" s="223"/>
      <c r="I45" s="252"/>
      <c r="J45" s="252"/>
      <c r="K45" s="252"/>
      <c r="L45" s="7"/>
      <c r="M45" s="253"/>
    </row>
    <row r="46" spans="2:13" s="150" customFormat="1">
      <c r="B46" s="94"/>
      <c r="C46" s="21"/>
      <c r="D46" s="223"/>
      <c r="E46" s="223"/>
      <c r="F46" s="223"/>
      <c r="G46" s="223"/>
      <c r="H46" s="223"/>
      <c r="I46" s="252"/>
      <c r="J46" s="252"/>
      <c r="K46" s="252"/>
      <c r="L46" s="7"/>
      <c r="M46" s="253"/>
    </row>
    <row r="47" spans="2:13">
      <c r="B47" s="21"/>
      <c r="C47" s="121"/>
      <c r="D47" s="117"/>
      <c r="E47" s="44"/>
      <c r="F47" s="44"/>
      <c r="G47" s="44"/>
      <c r="H47" s="44"/>
      <c r="I47" s="44"/>
      <c r="J47" s="44"/>
      <c r="K47" s="44"/>
      <c r="L47" s="7"/>
      <c r="M47" s="19"/>
    </row>
    <row r="48" spans="2:13">
      <c r="B48" s="61" t="s">
        <v>107</v>
      </c>
      <c r="C48" s="250" t="s">
        <v>71</v>
      </c>
      <c r="D48" s="117"/>
      <c r="E48" s="44"/>
      <c r="F48" s="44"/>
      <c r="G48" s="44"/>
      <c r="H48" s="44"/>
      <c r="I48" s="44"/>
      <c r="J48" s="44"/>
      <c r="K48" s="44"/>
      <c r="L48" s="7"/>
      <c r="M48" s="19"/>
    </row>
    <row r="49" spans="2:13">
      <c r="B49" s="21"/>
      <c r="C49" s="250" t="s">
        <v>309</v>
      </c>
      <c r="D49" s="148"/>
      <c r="E49" s="114"/>
      <c r="F49" s="114"/>
      <c r="G49" s="114"/>
      <c r="H49" s="44"/>
      <c r="I49" s="44"/>
      <c r="J49" s="44"/>
      <c r="K49" s="44"/>
      <c r="L49" s="7"/>
      <c r="M49" s="19"/>
    </row>
    <row r="50" spans="2:13" s="150" customFormat="1">
      <c r="B50" s="21"/>
      <c r="C50" s="250"/>
      <c r="D50" s="148"/>
      <c r="E50" s="114"/>
      <c r="F50" s="114"/>
      <c r="G50" s="114"/>
      <c r="H50" s="44"/>
      <c r="I50" s="44"/>
      <c r="J50" s="44"/>
      <c r="K50" s="44"/>
      <c r="L50" s="7"/>
      <c r="M50" s="19"/>
    </row>
    <row r="51" spans="2:13">
      <c r="B51" s="200" t="s">
        <v>58</v>
      </c>
      <c r="C51" s="250" t="s">
        <v>226</v>
      </c>
      <c r="D51" s="62"/>
      <c r="E51" s="9"/>
      <c r="F51" s="9"/>
      <c r="G51" s="9"/>
      <c r="H51" s="7"/>
      <c r="I51" s="7"/>
      <c r="J51" s="7"/>
      <c r="K51" s="7"/>
      <c r="L51" s="7"/>
      <c r="M51" s="19"/>
    </row>
    <row r="52" spans="2:13">
      <c r="B52" s="21"/>
      <c r="C52" s="121"/>
      <c r="D52" s="62"/>
      <c r="E52" s="9"/>
      <c r="F52" s="9"/>
      <c r="G52" s="9"/>
      <c r="H52" s="7"/>
      <c r="I52" s="7"/>
      <c r="J52" s="7"/>
      <c r="K52" s="7"/>
      <c r="L52" s="7"/>
      <c r="M52" s="19"/>
    </row>
    <row r="53" spans="2:13" s="150" customFormat="1">
      <c r="B53" s="64" t="s">
        <v>233</v>
      </c>
      <c r="C53" s="121" t="s">
        <v>305</v>
      </c>
      <c r="D53" s="62"/>
      <c r="E53" s="9"/>
      <c r="F53" s="9"/>
      <c r="G53" s="9"/>
      <c r="H53" s="7"/>
      <c r="I53" s="7"/>
      <c r="J53" s="7"/>
      <c r="K53" s="7"/>
      <c r="L53" s="7"/>
      <c r="M53" s="19"/>
    </row>
    <row r="54" spans="2:13" s="150" customFormat="1">
      <c r="B54" s="21"/>
      <c r="C54" s="21" t="s">
        <v>234</v>
      </c>
      <c r="D54" s="62"/>
      <c r="E54" s="9"/>
      <c r="F54" s="9"/>
      <c r="G54" s="9"/>
      <c r="H54" s="7"/>
      <c r="I54" s="7"/>
      <c r="J54" s="7"/>
      <c r="K54" s="7"/>
      <c r="L54" s="7"/>
      <c r="M54" s="19"/>
    </row>
    <row r="55" spans="2:13">
      <c r="B55" s="21"/>
      <c r="C55" s="121"/>
      <c r="D55" s="7"/>
      <c r="E55" s="7"/>
      <c r="F55" s="7"/>
      <c r="G55" s="7"/>
      <c r="H55" s="7"/>
      <c r="I55" s="7"/>
      <c r="J55" s="7"/>
      <c r="K55" s="7"/>
      <c r="L55" s="7"/>
      <c r="M55" s="19"/>
    </row>
    <row r="56" spans="2:13" s="150" customFormat="1">
      <c r="B56" s="233" t="s">
        <v>236</v>
      </c>
      <c r="C56" s="121" t="s">
        <v>132</v>
      </c>
      <c r="D56" s="7"/>
      <c r="E56" s="7"/>
      <c r="F56" s="7"/>
      <c r="G56" s="7"/>
      <c r="H56" s="7"/>
      <c r="I56" s="7"/>
      <c r="J56" s="7"/>
      <c r="K56" s="7"/>
      <c r="L56" s="7"/>
      <c r="M56" s="19"/>
    </row>
    <row r="57" spans="2:13" ht="14" thickBot="1">
      <c r="B57" s="26"/>
      <c r="C57" s="26"/>
      <c r="D57" s="28"/>
      <c r="E57" s="28"/>
      <c r="F57" s="28"/>
      <c r="G57" s="28"/>
      <c r="H57" s="28"/>
      <c r="I57" s="28"/>
      <c r="J57" s="28"/>
      <c r="K57" s="28"/>
      <c r="L57" s="28"/>
      <c r="M57" s="29"/>
    </row>
    <row r="58" spans="2:13">
      <c r="C58" s="7"/>
      <c r="D58" s="7"/>
      <c r="E58" s="7"/>
      <c r="F58" s="7"/>
      <c r="G58" s="7"/>
    </row>
    <row r="59" spans="2:13">
      <c r="C59" s="7"/>
      <c r="D59" s="7"/>
      <c r="E59" s="7"/>
      <c r="F59" s="7"/>
      <c r="G59" s="7"/>
    </row>
    <row r="73" spans="11:11">
      <c r="K73" s="6"/>
    </row>
  </sheetData>
  <phoneticPr fontId="9"/>
  <pageMargins left="0.75" right="0.75" top="1" bottom="1" header="0.5" footer="0.5"/>
  <ignoredErrors>
    <ignoredError sqref="F36:F38" emptyCellReference="1"/>
  </ignoredErrors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B1:L16"/>
  <sheetViews>
    <sheetView showGridLines="0" workbookViewId="0">
      <selection activeCell="E40" sqref="E40"/>
    </sheetView>
  </sheetViews>
  <sheetFormatPr baseColWidth="10" defaultRowHeight="13"/>
  <cols>
    <col min="1" max="3" width="10.7109375" style="150"/>
    <col min="4" max="4" width="10.28515625" style="150" customWidth="1"/>
    <col min="5" max="16384" width="10.7109375" style="150"/>
  </cols>
  <sheetData>
    <row r="1" spans="2:12" ht="14" thickBot="1"/>
    <row r="2" spans="2:12" s="191" customFormat="1" ht="53" thickBot="1">
      <c r="B2" s="295" t="s">
        <v>121</v>
      </c>
      <c r="C2" s="294" t="s">
        <v>120</v>
      </c>
      <c r="D2" s="294" t="s">
        <v>253</v>
      </c>
      <c r="E2" s="294" t="s">
        <v>254</v>
      </c>
      <c r="F2" s="294" t="s">
        <v>156</v>
      </c>
      <c r="G2" s="294" t="s">
        <v>157</v>
      </c>
      <c r="H2" s="294" t="s">
        <v>158</v>
      </c>
      <c r="I2" s="294" t="s">
        <v>159</v>
      </c>
      <c r="J2" s="295" t="s">
        <v>160</v>
      </c>
    </row>
    <row r="3" spans="2:12">
      <c r="B3" s="31">
        <v>2010</v>
      </c>
      <c r="C3" s="8">
        <v>851</v>
      </c>
      <c r="D3" s="249">
        <v>135</v>
      </c>
      <c r="E3" s="7"/>
      <c r="F3" s="249">
        <v>280</v>
      </c>
      <c r="G3" s="7"/>
      <c r="H3" s="7"/>
      <c r="I3" s="7"/>
      <c r="J3" s="31">
        <f>SUM(C3:I3)</f>
        <v>1266</v>
      </c>
    </row>
    <row r="4" spans="2:12">
      <c r="B4" s="31">
        <v>2011</v>
      </c>
      <c r="C4" s="8">
        <v>730</v>
      </c>
      <c r="D4" s="7"/>
      <c r="E4" s="249">
        <v>260</v>
      </c>
      <c r="F4" s="7"/>
      <c r="G4" s="249">
        <v>707</v>
      </c>
      <c r="H4" s="7"/>
      <c r="I4" s="7"/>
      <c r="J4" s="31">
        <f>SUM(C4:H4)</f>
        <v>1697</v>
      </c>
    </row>
    <row r="5" spans="2:12">
      <c r="B5" s="31">
        <v>2012</v>
      </c>
      <c r="C5" s="8">
        <v>436</v>
      </c>
      <c r="D5" s="7"/>
      <c r="E5" s="7"/>
      <c r="F5" s="7"/>
      <c r="G5" s="7"/>
      <c r="H5" s="7"/>
      <c r="I5" s="7"/>
      <c r="J5" s="31">
        <f>SUM(C5:I5)</f>
        <v>436</v>
      </c>
    </row>
    <row r="6" spans="2:12">
      <c r="B6" s="31">
        <v>2013</v>
      </c>
      <c r="C6" s="8">
        <v>197</v>
      </c>
      <c r="D6" s="7"/>
      <c r="E6" s="7"/>
      <c r="F6" s="7"/>
      <c r="G6" s="7"/>
      <c r="H6" s="7"/>
      <c r="I6" s="7"/>
      <c r="J6" s="31">
        <f>SUM(C6:I6)</f>
        <v>197</v>
      </c>
    </row>
    <row r="7" spans="2:12" ht="14" thickBot="1">
      <c r="B7" s="32" t="s">
        <v>168</v>
      </c>
      <c r="C7" s="217"/>
      <c r="D7" s="28"/>
      <c r="E7" s="28"/>
      <c r="F7" s="28"/>
      <c r="G7" s="28"/>
      <c r="H7" s="28"/>
      <c r="I7" s="28"/>
      <c r="J7" s="32"/>
    </row>
    <row r="9" spans="2:12" ht="14" thickBot="1"/>
    <row r="10" spans="2:12" ht="14" thickBot="1">
      <c r="B10" s="68" t="s">
        <v>163</v>
      </c>
      <c r="C10" s="296"/>
      <c r="D10" s="296"/>
      <c r="E10" s="296"/>
      <c r="F10" s="296"/>
      <c r="G10" s="296"/>
      <c r="H10" s="296"/>
      <c r="I10" s="297"/>
      <c r="J10" s="297"/>
      <c r="K10" s="297"/>
      <c r="L10" s="298"/>
    </row>
    <row r="11" spans="2:12">
      <c r="B11" s="14" t="s">
        <v>53</v>
      </c>
      <c r="C11" s="250" t="s">
        <v>51</v>
      </c>
      <c r="D11" s="223"/>
      <c r="E11" s="223"/>
      <c r="F11" s="223"/>
      <c r="G11" s="223"/>
      <c r="H11" s="223"/>
      <c r="I11" s="7"/>
      <c r="J11" s="7"/>
      <c r="K11" s="7"/>
      <c r="L11" s="19"/>
    </row>
    <row r="12" spans="2:12">
      <c r="B12" s="94"/>
      <c r="C12" s="250" t="s">
        <v>52</v>
      </c>
      <c r="D12" s="223"/>
      <c r="E12" s="223"/>
      <c r="F12" s="223"/>
      <c r="G12" s="223"/>
      <c r="H12" s="223"/>
      <c r="I12" s="7"/>
      <c r="J12" s="7"/>
      <c r="K12" s="7"/>
      <c r="L12" s="19"/>
    </row>
    <row r="13" spans="2:12">
      <c r="B13" s="21"/>
      <c r="C13" s="121"/>
      <c r="D13" s="117"/>
      <c r="E13" s="44"/>
      <c r="F13" s="44"/>
      <c r="G13" s="44"/>
      <c r="H13" s="44"/>
      <c r="I13" s="7"/>
      <c r="J13" s="7"/>
      <c r="K13" s="7"/>
      <c r="L13" s="19"/>
    </row>
    <row r="14" spans="2:12">
      <c r="B14" s="61" t="s">
        <v>53</v>
      </c>
      <c r="C14" s="250" t="s">
        <v>307</v>
      </c>
      <c r="D14" s="117"/>
      <c r="E14" s="44"/>
      <c r="F14" s="44"/>
      <c r="G14" s="44"/>
      <c r="H14" s="44"/>
      <c r="I14" s="7"/>
      <c r="J14" s="7"/>
      <c r="K14" s="7"/>
      <c r="L14" s="19"/>
    </row>
    <row r="15" spans="2:12">
      <c r="B15" s="21"/>
      <c r="C15" s="250" t="s">
        <v>54</v>
      </c>
      <c r="D15" s="148"/>
      <c r="E15" s="114"/>
      <c r="F15" s="114"/>
      <c r="G15" s="114"/>
      <c r="H15" s="44"/>
      <c r="I15" s="7"/>
      <c r="J15" s="7"/>
      <c r="K15" s="7"/>
      <c r="L15" s="19"/>
    </row>
    <row r="16" spans="2:12" ht="14" thickBot="1">
      <c r="B16" s="26"/>
      <c r="C16" s="26"/>
      <c r="D16" s="28"/>
      <c r="E16" s="28"/>
      <c r="F16" s="28"/>
      <c r="G16" s="28"/>
      <c r="H16" s="28"/>
      <c r="I16" s="28"/>
      <c r="J16" s="28"/>
      <c r="K16" s="28"/>
      <c r="L16" s="29"/>
    </row>
  </sheetData>
  <phoneticPr fontId="9" type="noConversion"/>
  <hyperlinks>
    <hyperlink ref="C15" r:id="rId1"/>
  </hyperlinks>
  <pageMargins left="0.75" right="0.75" top="1" bottom="1" header="0.5" footer="0.5"/>
  <ignoredErrors>
    <ignoredError sqref="J3 J5:J6" formulaRange="1" emptyCellReference="1"/>
    <ignoredError sqref="J4" formula="1" formulaRange="1" emptyCellReferenc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B2:O67"/>
  <sheetViews>
    <sheetView showGridLines="0" workbookViewId="0">
      <selection activeCell="C4" sqref="C4"/>
    </sheetView>
  </sheetViews>
  <sheetFormatPr baseColWidth="10" defaultColWidth="11" defaultRowHeight="13"/>
  <cols>
    <col min="1" max="1" width="2.28515625" customWidth="1"/>
    <col min="2" max="2" width="25.28515625" customWidth="1"/>
    <col min="3" max="3" width="14" customWidth="1"/>
    <col min="5" max="5" width="12.140625" customWidth="1"/>
    <col min="6" max="6" width="8.5703125" customWidth="1"/>
    <col min="11" max="11" width="11.85546875" customWidth="1"/>
    <col min="13" max="13" width="11.140625" customWidth="1"/>
  </cols>
  <sheetData>
    <row r="2" spans="2:11">
      <c r="C2" s="1" t="s">
        <v>222</v>
      </c>
    </row>
    <row r="3" spans="2:11">
      <c r="C3" s="1" t="s">
        <v>293</v>
      </c>
    </row>
    <row r="4" spans="2:11" ht="14" thickBot="1"/>
    <row r="5" spans="2:11">
      <c r="C5" s="51"/>
      <c r="D5" s="51" t="s">
        <v>30</v>
      </c>
      <c r="E5" s="243" t="s">
        <v>251</v>
      </c>
      <c r="F5" s="166"/>
      <c r="G5" s="52" t="s">
        <v>69</v>
      </c>
    </row>
    <row r="6" spans="2:11">
      <c r="C6" s="55"/>
      <c r="D6" s="55" t="s">
        <v>117</v>
      </c>
      <c r="E6" s="54" t="s">
        <v>117</v>
      </c>
      <c r="F6" s="54" t="s">
        <v>117</v>
      </c>
      <c r="G6" s="56" t="s">
        <v>188</v>
      </c>
    </row>
    <row r="7" spans="2:11" ht="14" thickBot="1">
      <c r="C7" s="55"/>
      <c r="D7" s="59" t="s">
        <v>306</v>
      </c>
      <c r="E7" s="58" t="s">
        <v>145</v>
      </c>
      <c r="F7" s="58" t="s">
        <v>152</v>
      </c>
      <c r="G7" s="60" t="s">
        <v>17</v>
      </c>
    </row>
    <row r="8" spans="2:11" ht="14" thickBot="1">
      <c r="B8" s="68" t="s">
        <v>109</v>
      </c>
      <c r="C8" s="24">
        <v>1990</v>
      </c>
      <c r="D8" s="344">
        <v>200</v>
      </c>
      <c r="E8" s="345">
        <v>1743</v>
      </c>
      <c r="F8" s="187">
        <f t="shared" ref="F8:F19" si="0">F9-(0.04/9)</f>
        <v>0.1822222222222222</v>
      </c>
      <c r="G8" s="355">
        <f>(E8-D8+D8/4)*F8*8766/10^6</f>
        <v>2.5445944799999998</v>
      </c>
    </row>
    <row r="9" spans="2:11">
      <c r="C9" s="21">
        <v>1991</v>
      </c>
      <c r="D9" s="300">
        <f t="shared" ref="D9:D20" si="1">E9-E8</f>
        <v>240</v>
      </c>
      <c r="E9" s="299">
        <v>1983</v>
      </c>
      <c r="F9" s="123">
        <f t="shared" si="0"/>
        <v>0.18666666666666665</v>
      </c>
      <c r="G9" s="308">
        <f t="shared" ref="G9:G31" si="2">(E9-D9+D9/4)*F9*8766/10^6</f>
        <v>2.9502849599999994</v>
      </c>
      <c r="H9" s="3"/>
    </row>
    <row r="10" spans="2:11">
      <c r="C10" s="21">
        <v>1992</v>
      </c>
      <c r="D10" s="300">
        <f t="shared" si="1"/>
        <v>338</v>
      </c>
      <c r="E10" s="299">
        <v>2321</v>
      </c>
      <c r="F10" s="123">
        <f t="shared" si="0"/>
        <v>0.19111111111111109</v>
      </c>
      <c r="G10" s="308">
        <f t="shared" si="2"/>
        <v>3.4636413999999998</v>
      </c>
      <c r="H10" s="3"/>
    </row>
    <row r="11" spans="2:11">
      <c r="C11" s="21">
        <v>1993</v>
      </c>
      <c r="D11" s="300">
        <f t="shared" si="1"/>
        <v>480</v>
      </c>
      <c r="E11" s="301">
        <v>2801</v>
      </c>
      <c r="F11" s="123">
        <f t="shared" si="0"/>
        <v>0.19555555555555554</v>
      </c>
      <c r="G11" s="308">
        <f t="shared" si="2"/>
        <v>4.1844598399999997</v>
      </c>
      <c r="H11" s="3"/>
    </row>
    <row r="12" spans="2:11">
      <c r="C12" s="21">
        <v>1994</v>
      </c>
      <c r="D12" s="300">
        <f t="shared" si="1"/>
        <v>730</v>
      </c>
      <c r="E12" s="299">
        <v>3531</v>
      </c>
      <c r="F12" s="123">
        <f t="shared" si="0"/>
        <v>0.19999999999999998</v>
      </c>
      <c r="G12" s="308">
        <f t="shared" si="2"/>
        <v>5.230672199999999</v>
      </c>
      <c r="H12" s="3"/>
    </row>
    <row r="13" spans="2:11">
      <c r="C13" s="21">
        <v>1995</v>
      </c>
      <c r="D13" s="300">
        <f t="shared" si="1"/>
        <v>1290</v>
      </c>
      <c r="E13" s="299">
        <v>4821</v>
      </c>
      <c r="F13" s="123">
        <f t="shared" si="0"/>
        <v>0.20444444444444443</v>
      </c>
      <c r="G13" s="308">
        <f t="shared" si="2"/>
        <v>6.9060885599999997</v>
      </c>
      <c r="H13" s="3"/>
    </row>
    <row r="14" spans="2:11">
      <c r="C14" s="21">
        <v>1996</v>
      </c>
      <c r="D14" s="300">
        <f t="shared" si="1"/>
        <v>1279</v>
      </c>
      <c r="E14" s="302">
        <v>6100</v>
      </c>
      <c r="F14" s="123">
        <f t="shared" si="0"/>
        <v>0.20888888888888887</v>
      </c>
      <c r="G14" s="308">
        <f t="shared" si="2"/>
        <v>9.4133301399999993</v>
      </c>
      <c r="H14" s="3"/>
      <c r="K14" s="107"/>
    </row>
    <row r="15" spans="2:11">
      <c r="C15" s="21">
        <v>1997</v>
      </c>
      <c r="D15" s="300">
        <f t="shared" si="1"/>
        <v>1500</v>
      </c>
      <c r="E15" s="302">
        <v>7600</v>
      </c>
      <c r="F15" s="123">
        <f t="shared" si="0"/>
        <v>0.21333333333333332</v>
      </c>
      <c r="G15" s="308">
        <f t="shared" si="2"/>
        <v>12.108768</v>
      </c>
      <c r="H15" s="3"/>
    </row>
    <row r="16" spans="2:11">
      <c r="C16" s="21">
        <v>1998</v>
      </c>
      <c r="D16" s="300">
        <f t="shared" si="1"/>
        <v>2600</v>
      </c>
      <c r="E16" s="302">
        <v>10200</v>
      </c>
      <c r="F16" s="123">
        <f t="shared" si="0"/>
        <v>0.21777777777777776</v>
      </c>
      <c r="G16" s="308">
        <f t="shared" si="2"/>
        <v>15.749579999999998</v>
      </c>
      <c r="H16" s="3"/>
    </row>
    <row r="17" spans="2:15">
      <c r="C17" s="21">
        <v>1999</v>
      </c>
      <c r="D17" s="300">
        <f t="shared" si="1"/>
        <v>3400</v>
      </c>
      <c r="E17" s="302">
        <v>13600</v>
      </c>
      <c r="F17" s="123">
        <f t="shared" si="0"/>
        <v>0.22222222222222221</v>
      </c>
      <c r="G17" s="308">
        <f t="shared" si="2"/>
        <v>21.525399999999998</v>
      </c>
      <c r="H17" s="3"/>
    </row>
    <row r="18" spans="2:15">
      <c r="C18" s="21">
        <v>2000</v>
      </c>
      <c r="D18" s="300">
        <f t="shared" si="1"/>
        <v>3800</v>
      </c>
      <c r="E18" s="302">
        <v>17400</v>
      </c>
      <c r="F18" s="123">
        <f t="shared" si="0"/>
        <v>0.22666666666666666</v>
      </c>
      <c r="G18" s="308">
        <f t="shared" si="2"/>
        <v>28.910267999999999</v>
      </c>
      <c r="H18" s="3"/>
    </row>
    <row r="19" spans="2:15">
      <c r="C19" s="21">
        <v>2001</v>
      </c>
      <c r="D19" s="300">
        <f t="shared" si="1"/>
        <v>6500</v>
      </c>
      <c r="E19" s="302">
        <v>23900</v>
      </c>
      <c r="F19" s="123">
        <f t="shared" si="0"/>
        <v>0.2311111111111111</v>
      </c>
      <c r="G19" s="308">
        <f t="shared" si="2"/>
        <v>38.543128000000003</v>
      </c>
      <c r="H19" s="3"/>
    </row>
    <row r="20" spans="2:15">
      <c r="C20" s="21">
        <v>2002</v>
      </c>
      <c r="D20" s="300">
        <f t="shared" si="1"/>
        <v>7200</v>
      </c>
      <c r="E20" s="302">
        <v>31100</v>
      </c>
      <c r="F20" s="123">
        <f>F21-(0.04/9)</f>
        <v>0.23555555555555555</v>
      </c>
      <c r="G20" s="308">
        <f t="shared" si="2"/>
        <v>53.067416000000001</v>
      </c>
      <c r="H20" s="3"/>
      <c r="I20" s="44"/>
      <c r="J20" s="44"/>
      <c r="K20" s="44"/>
      <c r="L20" s="44"/>
      <c r="M20" s="44"/>
      <c r="N20" s="44"/>
      <c r="O20" s="44"/>
    </row>
    <row r="21" spans="2:15">
      <c r="C21" s="21">
        <v>2003</v>
      </c>
      <c r="D21" s="300">
        <f t="shared" ref="D21:D26" si="3">E21-E20</f>
        <v>8331</v>
      </c>
      <c r="E21" s="302">
        <v>39431</v>
      </c>
      <c r="F21" s="189">
        <v>0.24</v>
      </c>
      <c r="G21" s="308">
        <f t="shared" si="2"/>
        <v>69.811196759999987</v>
      </c>
      <c r="H21" s="3"/>
      <c r="I21" s="44"/>
      <c r="J21" s="44"/>
      <c r="K21" s="44"/>
      <c r="L21" s="44"/>
      <c r="M21" s="44"/>
      <c r="N21" s="44"/>
      <c r="O21" s="44"/>
    </row>
    <row r="22" spans="2:15">
      <c r="C22" s="21">
        <v>2004</v>
      </c>
      <c r="D22" s="300">
        <f t="shared" si="3"/>
        <v>8189</v>
      </c>
      <c r="E22" s="303">
        <v>47620</v>
      </c>
      <c r="F22" s="183">
        <f t="shared" ref="F22:F30" si="4">(0.04/9)+F21</f>
        <v>0.24444444444444444</v>
      </c>
      <c r="G22" s="308">
        <f t="shared" si="2"/>
        <v>88.879594099999991</v>
      </c>
      <c r="H22" s="3"/>
      <c r="I22" s="101"/>
      <c r="J22" s="101"/>
      <c r="K22" s="101"/>
      <c r="L22" s="101"/>
      <c r="M22" s="101"/>
      <c r="N22" s="101"/>
      <c r="O22" s="44"/>
    </row>
    <row r="23" spans="2:15">
      <c r="C23" s="21">
        <v>2005</v>
      </c>
      <c r="D23" s="300">
        <f t="shared" si="3"/>
        <v>11471</v>
      </c>
      <c r="E23" s="302">
        <v>59091</v>
      </c>
      <c r="F23" s="183">
        <f t="shared" si="4"/>
        <v>0.24888888888888888</v>
      </c>
      <c r="G23" s="308">
        <f t="shared" si="2"/>
        <v>110.15215343999999</v>
      </c>
      <c r="H23" s="3"/>
      <c r="I23" s="101"/>
      <c r="J23" s="101"/>
      <c r="K23" s="101"/>
      <c r="L23" s="101"/>
      <c r="M23" s="101"/>
      <c r="N23" s="101"/>
      <c r="O23" s="44"/>
    </row>
    <row r="24" spans="2:15">
      <c r="C24" s="21">
        <v>2006</v>
      </c>
      <c r="D24" s="300">
        <f t="shared" si="3"/>
        <v>14961</v>
      </c>
      <c r="E24" s="302">
        <v>74052</v>
      </c>
      <c r="F24" s="183">
        <f t="shared" si="4"/>
        <v>0.2533333333333333</v>
      </c>
      <c r="G24" s="308">
        <f t="shared" si="2"/>
        <v>139.53061349999996</v>
      </c>
      <c r="H24" s="3"/>
      <c r="I24" s="101"/>
      <c r="J24" s="101"/>
      <c r="K24" s="101"/>
      <c r="L24" s="101"/>
      <c r="M24" s="101"/>
      <c r="N24" s="101"/>
      <c r="O24" s="44"/>
    </row>
    <row r="25" spans="2:15">
      <c r="C25" s="21">
        <v>2007</v>
      </c>
      <c r="D25" s="300">
        <f t="shared" si="3"/>
        <v>19783</v>
      </c>
      <c r="E25" s="304">
        <v>93835</v>
      </c>
      <c r="F25" s="184">
        <f t="shared" si="4"/>
        <v>0.25777777777777772</v>
      </c>
      <c r="G25" s="308">
        <f t="shared" si="2"/>
        <v>178.50963571999998</v>
      </c>
      <c r="H25" s="3"/>
      <c r="I25" s="44"/>
      <c r="J25" s="105"/>
      <c r="K25" s="112"/>
      <c r="L25" s="133"/>
      <c r="M25" s="105"/>
      <c r="N25" s="181"/>
      <c r="O25" s="44"/>
    </row>
    <row r="26" spans="2:15" ht="14" thickBot="1">
      <c r="C26" s="26">
        <v>2008</v>
      </c>
      <c r="D26" s="347">
        <f t="shared" si="3"/>
        <v>26963</v>
      </c>
      <c r="E26" s="307">
        <v>120798</v>
      </c>
      <c r="F26" s="348">
        <f t="shared" si="4"/>
        <v>0.26222222222222213</v>
      </c>
      <c r="G26" s="356">
        <f t="shared" si="2"/>
        <v>231.18744197999993</v>
      </c>
      <c r="I26" s="44"/>
      <c r="J26" s="105"/>
      <c r="K26" s="112"/>
      <c r="L26" s="133"/>
      <c r="M26" s="105"/>
      <c r="N26" s="181"/>
      <c r="O26" s="44"/>
    </row>
    <row r="27" spans="2:15">
      <c r="B27" s="49" t="s">
        <v>110</v>
      </c>
      <c r="C27" s="121">
        <v>2009</v>
      </c>
      <c r="D27" s="346">
        <v>38343</v>
      </c>
      <c r="E27" s="366">
        <v>160084</v>
      </c>
      <c r="F27" s="123">
        <f t="shared" si="4"/>
        <v>0.26666666666666655</v>
      </c>
      <c r="G27" s="308">
        <f>(E27-D27+D27/4)*F27*8766/10^6</f>
        <v>306.98941079999992</v>
      </c>
      <c r="I27" s="44"/>
      <c r="J27" s="105"/>
      <c r="K27" s="112"/>
      <c r="L27" s="133"/>
      <c r="M27" s="105"/>
      <c r="N27" s="181"/>
      <c r="O27" s="44"/>
    </row>
    <row r="28" spans="2:15" ht="14" thickBot="1">
      <c r="B28" s="57" t="s">
        <v>225</v>
      </c>
      <c r="C28" s="121">
        <v>2010</v>
      </c>
      <c r="D28" s="305">
        <f t="shared" ref="D28:E31" si="5">1.31*D27</f>
        <v>50229.33</v>
      </c>
      <c r="E28" s="304">
        <f t="shared" si="5"/>
        <v>209710.04</v>
      </c>
      <c r="F28" s="123">
        <f t="shared" si="4"/>
        <v>0.27111111111111097</v>
      </c>
      <c r="G28" s="308">
        <f t="shared" si="2"/>
        <v>408.85873028379979</v>
      </c>
      <c r="I28" s="44"/>
      <c r="J28" s="105"/>
      <c r="K28" s="112"/>
      <c r="L28" s="133"/>
      <c r="M28" s="105"/>
      <c r="N28" s="181"/>
      <c r="O28" s="44"/>
    </row>
    <row r="29" spans="2:15">
      <c r="B29" s="101"/>
      <c r="C29" s="121">
        <v>2011</v>
      </c>
      <c r="D29" s="305">
        <f t="shared" si="5"/>
        <v>65800.422300000006</v>
      </c>
      <c r="E29" s="304">
        <f t="shared" si="5"/>
        <v>274720.15240000002</v>
      </c>
      <c r="F29" s="123">
        <f t="shared" si="4"/>
        <v>0.27555555555555539</v>
      </c>
      <c r="G29" s="308">
        <f t="shared" si="2"/>
        <v>544.38534546967571</v>
      </c>
      <c r="I29" s="44"/>
      <c r="J29" s="105"/>
      <c r="K29" s="112"/>
      <c r="L29" s="133"/>
      <c r="M29" s="105"/>
      <c r="N29" s="181"/>
      <c r="O29" s="44"/>
    </row>
    <row r="30" spans="2:15">
      <c r="B30" s="101"/>
      <c r="C30" s="121">
        <v>2012</v>
      </c>
      <c r="D30" s="305">
        <f t="shared" si="5"/>
        <v>86198.553213000007</v>
      </c>
      <c r="E30" s="304">
        <f t="shared" si="5"/>
        <v>359883.39964400005</v>
      </c>
      <c r="F30" s="189">
        <f t="shared" si="4"/>
        <v>0.2799999999999998</v>
      </c>
      <c r="G30" s="308">
        <f t="shared" si="2"/>
        <v>724.64713809052159</v>
      </c>
      <c r="I30" s="44"/>
      <c r="J30" s="105"/>
      <c r="K30" s="112"/>
      <c r="L30" s="133"/>
      <c r="M30" s="105"/>
      <c r="N30" s="181"/>
      <c r="O30" s="44"/>
    </row>
    <row r="31" spans="2:15" ht="14" thickBot="1">
      <c r="B31" s="101"/>
      <c r="C31" s="122">
        <v>2013</v>
      </c>
      <c r="D31" s="306">
        <f t="shared" si="5"/>
        <v>112920.10470903001</v>
      </c>
      <c r="E31" s="307">
        <f t="shared" si="5"/>
        <v>471447.25353364006</v>
      </c>
      <c r="F31" s="188">
        <f>F30+(0.02/23)</f>
        <v>0.28086956521739109</v>
      </c>
      <c r="G31" s="356">
        <f t="shared" si="2"/>
        <v>952.23584950385828</v>
      </c>
      <c r="I31" s="44"/>
      <c r="J31" s="105"/>
      <c r="K31" s="112"/>
      <c r="L31" s="133"/>
      <c r="M31" s="105"/>
      <c r="N31" s="181"/>
      <c r="O31" s="44"/>
    </row>
    <row r="32" spans="2:15">
      <c r="F32" s="245" t="s">
        <v>97</v>
      </c>
      <c r="I32" s="44"/>
      <c r="J32" s="105"/>
      <c r="K32" s="112"/>
      <c r="L32" s="115"/>
      <c r="M32" s="105"/>
      <c r="N32" s="182"/>
      <c r="O32" s="44"/>
    </row>
    <row r="34" spans="3:7">
      <c r="C34" s="1" t="s">
        <v>4</v>
      </c>
    </row>
    <row r="35" spans="3:7" ht="14" thickBot="1"/>
    <row r="36" spans="3:7" ht="14" thickBot="1">
      <c r="C36" s="68" t="s">
        <v>163</v>
      </c>
      <c r="D36" s="166"/>
      <c r="E36" s="166"/>
      <c r="F36" s="166"/>
      <c r="G36" s="72"/>
    </row>
    <row r="37" spans="3:7">
      <c r="C37" s="162" t="s">
        <v>114</v>
      </c>
      <c r="D37" s="24" t="s">
        <v>192</v>
      </c>
      <c r="E37" s="17"/>
      <c r="F37" s="17"/>
      <c r="G37" s="18"/>
    </row>
    <row r="38" spans="3:7">
      <c r="C38" s="163"/>
      <c r="D38" s="21" t="s">
        <v>242</v>
      </c>
      <c r="E38" s="7"/>
      <c r="F38" s="7"/>
      <c r="G38" s="19"/>
    </row>
    <row r="39" spans="3:7">
      <c r="C39" s="163"/>
      <c r="D39" s="21" t="s">
        <v>21</v>
      </c>
      <c r="E39" s="7"/>
      <c r="F39" s="7"/>
      <c r="G39" s="19"/>
    </row>
    <row r="40" spans="3:7">
      <c r="C40" s="163"/>
      <c r="D40" s="21"/>
      <c r="E40" s="7"/>
      <c r="F40" s="7"/>
      <c r="G40" s="19"/>
    </row>
    <row r="41" spans="3:7">
      <c r="C41" s="61" t="s">
        <v>107</v>
      </c>
      <c r="D41" s="21" t="s">
        <v>153</v>
      </c>
      <c r="E41" s="7"/>
      <c r="F41" s="7"/>
      <c r="G41" s="19"/>
    </row>
    <row r="42" spans="3:7">
      <c r="C42" s="61"/>
      <c r="D42" s="21"/>
      <c r="E42" s="7"/>
      <c r="F42" s="7"/>
      <c r="G42" s="19"/>
    </row>
    <row r="43" spans="3:7">
      <c r="C43" s="459" t="s">
        <v>79</v>
      </c>
      <c r="D43" s="21" t="s">
        <v>102</v>
      </c>
      <c r="E43" s="7"/>
      <c r="F43" s="7"/>
      <c r="G43" s="19"/>
    </row>
    <row r="44" spans="3:7">
      <c r="C44" s="459"/>
      <c r="D44" s="21" t="s">
        <v>116</v>
      </c>
      <c r="E44" s="7"/>
      <c r="F44" s="7"/>
      <c r="G44" s="19"/>
    </row>
    <row r="45" spans="3:7" ht="31" customHeight="1">
      <c r="C45" s="61"/>
      <c r="D45" s="460" t="s">
        <v>2</v>
      </c>
      <c r="E45" s="461"/>
      <c r="F45" s="461"/>
      <c r="G45" s="462"/>
    </row>
    <row r="46" spans="3:7" s="150" customFormat="1">
      <c r="C46" s="61"/>
      <c r="D46" s="358"/>
      <c r="E46" s="359"/>
      <c r="F46" s="359"/>
      <c r="G46" s="360"/>
    </row>
    <row r="47" spans="3:7" s="248" customFormat="1" ht="16" customHeight="1">
      <c r="C47" s="109" t="s">
        <v>90</v>
      </c>
      <c r="D47" s="460" t="s">
        <v>92</v>
      </c>
      <c r="E47" s="461"/>
      <c r="F47" s="461"/>
      <c r="G47" s="462"/>
    </row>
    <row r="48" spans="3:7">
      <c r="C48" s="21"/>
      <c r="D48" s="358"/>
      <c r="E48" s="359"/>
      <c r="F48" s="359"/>
      <c r="G48" s="360"/>
    </row>
    <row r="49" spans="3:7">
      <c r="C49" s="94" t="s">
        <v>113</v>
      </c>
      <c r="D49" s="21" t="s">
        <v>208</v>
      </c>
      <c r="E49" s="7"/>
      <c r="F49" s="7"/>
      <c r="G49" s="19"/>
    </row>
    <row r="50" spans="3:7">
      <c r="C50" s="164"/>
      <c r="D50" s="121" t="s">
        <v>104</v>
      </c>
      <c r="E50" s="7"/>
      <c r="F50" s="7"/>
      <c r="G50" s="19"/>
    </row>
    <row r="51" spans="3:7">
      <c r="C51" s="164"/>
      <c r="D51" s="460" t="s">
        <v>118</v>
      </c>
      <c r="E51" s="461"/>
      <c r="F51" s="461"/>
      <c r="G51" s="462"/>
    </row>
    <row r="52" spans="3:7">
      <c r="C52" s="164"/>
      <c r="D52" s="460"/>
      <c r="E52" s="461"/>
      <c r="F52" s="461"/>
      <c r="G52" s="462"/>
    </row>
    <row r="53" spans="3:7" s="150" customFormat="1">
      <c r="C53" s="164"/>
      <c r="D53" s="218"/>
      <c r="E53" s="219"/>
      <c r="F53" s="219"/>
      <c r="G53" s="220"/>
    </row>
    <row r="54" spans="3:7">
      <c r="C54" s="64" t="s">
        <v>66</v>
      </c>
      <c r="D54" s="121" t="s">
        <v>221</v>
      </c>
      <c r="E54" s="7"/>
      <c r="F54" s="7"/>
      <c r="G54" s="19"/>
    </row>
    <row r="55" spans="3:7">
      <c r="C55" s="164"/>
      <c r="D55" s="121" t="s">
        <v>235</v>
      </c>
      <c r="E55" s="7"/>
      <c r="F55" s="7"/>
      <c r="G55" s="19"/>
    </row>
    <row r="56" spans="3:7" ht="14" thickBot="1">
      <c r="C56" s="165"/>
      <c r="D56" s="26" t="s">
        <v>12</v>
      </c>
      <c r="E56" s="28"/>
      <c r="F56" s="28"/>
      <c r="G56" s="29"/>
    </row>
    <row r="58" spans="3:7">
      <c r="C58" s="463" t="s">
        <v>272</v>
      </c>
      <c r="D58" s="463"/>
      <c r="E58" s="463"/>
      <c r="F58" s="463"/>
      <c r="G58" s="463"/>
    </row>
    <row r="59" spans="3:7">
      <c r="C59" s="463"/>
      <c r="D59" s="463"/>
      <c r="E59" s="463"/>
      <c r="F59" s="463"/>
      <c r="G59" s="463"/>
    </row>
    <row r="60" spans="3:7">
      <c r="C60" s="463"/>
      <c r="D60" s="463"/>
      <c r="E60" s="463"/>
      <c r="F60" s="463"/>
      <c r="G60" s="463"/>
    </row>
    <row r="61" spans="3:7">
      <c r="C61" s="463"/>
      <c r="D61" s="463"/>
      <c r="E61" s="463"/>
      <c r="F61" s="463"/>
      <c r="G61" s="463"/>
    </row>
    <row r="62" spans="3:7">
      <c r="C62" s="463"/>
      <c r="D62" s="463"/>
      <c r="E62" s="463"/>
      <c r="F62" s="463"/>
      <c r="G62" s="463"/>
    </row>
    <row r="63" spans="3:7">
      <c r="C63" s="463"/>
      <c r="D63" s="463"/>
      <c r="E63" s="463"/>
      <c r="F63" s="463"/>
      <c r="G63" s="463"/>
    </row>
    <row r="64" spans="3:7">
      <c r="C64" s="463"/>
      <c r="D64" s="463"/>
      <c r="E64" s="463"/>
      <c r="F64" s="463"/>
      <c r="G64" s="463"/>
    </row>
    <row r="65" spans="3:7">
      <c r="C65" s="463"/>
      <c r="D65" s="463"/>
      <c r="E65" s="463"/>
      <c r="F65" s="463"/>
      <c r="G65" s="463"/>
    </row>
    <row r="66" spans="3:7">
      <c r="C66" s="463"/>
      <c r="D66" s="463"/>
      <c r="E66" s="463"/>
      <c r="F66" s="463"/>
      <c r="G66" s="463"/>
    </row>
    <row r="67" spans="3:7">
      <c r="C67" s="463"/>
      <c r="D67" s="463"/>
      <c r="E67" s="463"/>
      <c r="F67" s="463"/>
      <c r="G67" s="463"/>
    </row>
  </sheetData>
  <mergeCells count="5">
    <mergeCell ref="C43:C44"/>
    <mergeCell ref="D51:G52"/>
    <mergeCell ref="C58:G67"/>
    <mergeCell ref="D45:G45"/>
    <mergeCell ref="D47:G47"/>
  </mergeCells>
  <phoneticPr fontId="9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B2:T98"/>
  <sheetViews>
    <sheetView showGridLines="0" workbookViewId="0">
      <selection activeCell="B4" sqref="B4"/>
    </sheetView>
  </sheetViews>
  <sheetFormatPr baseColWidth="10" defaultColWidth="11" defaultRowHeight="13"/>
  <cols>
    <col min="1" max="1" width="2.28515625" customWidth="1"/>
    <col min="2" max="2" width="7.85546875" customWidth="1"/>
    <col min="3" max="3" width="6.42578125" customWidth="1"/>
    <col min="6" max="6" width="11.28515625" customWidth="1"/>
    <col min="9" max="10" width="11.42578125" customWidth="1"/>
    <col min="12" max="12" width="5.7109375" customWidth="1"/>
  </cols>
  <sheetData>
    <row r="2" spans="2:13">
      <c r="B2" s="1" t="s">
        <v>223</v>
      </c>
    </row>
    <row r="3" spans="2:13">
      <c r="B3" s="1" t="s">
        <v>293</v>
      </c>
    </row>
    <row r="4" spans="2:13" ht="14" thickBot="1"/>
    <row r="5" spans="2:13">
      <c r="B5" s="51" t="s">
        <v>109</v>
      </c>
      <c r="C5" s="72"/>
      <c r="D5" s="50" t="s">
        <v>136</v>
      </c>
      <c r="E5" s="50" t="s">
        <v>251</v>
      </c>
      <c r="F5" s="50" t="s">
        <v>100</v>
      </c>
      <c r="G5" s="50" t="s">
        <v>243</v>
      </c>
      <c r="H5" s="50" t="s">
        <v>165</v>
      </c>
      <c r="I5" s="50" t="s">
        <v>251</v>
      </c>
      <c r="J5" s="50"/>
      <c r="K5" s="52"/>
    </row>
    <row r="6" spans="2:13">
      <c r="B6" s="55"/>
      <c r="C6" s="73"/>
      <c r="D6" s="54" t="s">
        <v>101</v>
      </c>
      <c r="E6" s="54" t="s">
        <v>101</v>
      </c>
      <c r="F6" s="54" t="s">
        <v>245</v>
      </c>
      <c r="G6" s="54" t="s">
        <v>244</v>
      </c>
      <c r="H6" s="54" t="s">
        <v>195</v>
      </c>
      <c r="I6" s="54" t="s">
        <v>195</v>
      </c>
      <c r="J6" s="54" t="s">
        <v>151</v>
      </c>
      <c r="K6" s="56"/>
    </row>
    <row r="7" spans="2:13" ht="14" thickBot="1">
      <c r="B7" s="55"/>
      <c r="C7" s="73"/>
      <c r="D7" s="54" t="s">
        <v>145</v>
      </c>
      <c r="E7" s="54" t="s">
        <v>145</v>
      </c>
      <c r="F7" s="54" t="s">
        <v>145</v>
      </c>
      <c r="G7" s="54" t="s">
        <v>145</v>
      </c>
      <c r="H7" s="54" t="s">
        <v>145</v>
      </c>
      <c r="I7" s="54" t="s">
        <v>145</v>
      </c>
      <c r="J7" s="54" t="s">
        <v>152</v>
      </c>
      <c r="K7" s="56" t="s">
        <v>17</v>
      </c>
    </row>
    <row r="8" spans="2:13">
      <c r="B8" s="24"/>
      <c r="C8" s="17">
        <v>1989</v>
      </c>
      <c r="D8" s="309">
        <v>40.200000000000003</v>
      </c>
      <c r="E8" s="310">
        <f t="shared" ref="E8:E21" si="0">E9-D9</f>
        <v>225</v>
      </c>
      <c r="F8" s="78"/>
      <c r="G8" s="17"/>
      <c r="H8" s="17"/>
      <c r="I8" s="17"/>
      <c r="J8" s="24"/>
      <c r="K8" s="18"/>
    </row>
    <row r="9" spans="2:13">
      <c r="B9" s="21"/>
      <c r="C9" s="7">
        <v>1990</v>
      </c>
      <c r="D9" s="311">
        <v>47</v>
      </c>
      <c r="E9" s="312">
        <f t="shared" si="0"/>
        <v>272</v>
      </c>
      <c r="F9" s="321">
        <f t="shared" ref="F9:F22" si="1">D9*0.3834+D8*(1-0.3834)</f>
        <v>42.807120000000005</v>
      </c>
      <c r="G9" s="178">
        <v>0</v>
      </c>
      <c r="H9" s="315">
        <f t="shared" ref="H9:H23" si="2">F9-G9</f>
        <v>42.807120000000005</v>
      </c>
      <c r="I9" s="312">
        <f>E8+F9-G9</f>
        <v>267.80712</v>
      </c>
      <c r="J9" s="109">
        <v>0.17</v>
      </c>
      <c r="K9" s="37">
        <f>(I9-H9+H9/4)*J9*8766/10^6</f>
        <v>0.35124750659160009</v>
      </c>
    </row>
    <row r="10" spans="2:13">
      <c r="B10" s="21"/>
      <c r="C10" s="7">
        <v>1991</v>
      </c>
      <c r="D10" s="311">
        <v>55</v>
      </c>
      <c r="E10" s="312">
        <f t="shared" si="0"/>
        <v>327</v>
      </c>
      <c r="F10" s="321">
        <f t="shared" si="1"/>
        <v>50.0672</v>
      </c>
      <c r="G10" s="178">
        <v>0</v>
      </c>
      <c r="H10" s="315">
        <f t="shared" si="2"/>
        <v>50.0672</v>
      </c>
      <c r="I10" s="312">
        <f t="shared" ref="I10:I24" si="3">I9+F10-G10</f>
        <v>317.87432000000001</v>
      </c>
      <c r="J10" s="257">
        <v>0.17</v>
      </c>
      <c r="K10" s="37">
        <f t="shared" ref="K10:K28" si="4">(I10-H10+H10/4)*J10*8766/10^6</f>
        <v>0.41774431206240004</v>
      </c>
    </row>
    <row r="11" spans="2:13">
      <c r="B11" s="21"/>
      <c r="C11" s="7">
        <v>1992</v>
      </c>
      <c r="D11" s="311">
        <v>58</v>
      </c>
      <c r="E11" s="312">
        <f t="shared" si="0"/>
        <v>385</v>
      </c>
      <c r="F11" s="321">
        <f t="shared" si="1"/>
        <v>56.150200000000005</v>
      </c>
      <c r="G11" s="178">
        <v>0</v>
      </c>
      <c r="H11" s="315">
        <f t="shared" si="2"/>
        <v>56.150200000000005</v>
      </c>
      <c r="I11" s="312">
        <f t="shared" si="3"/>
        <v>374.02452</v>
      </c>
      <c r="J11" s="257">
        <v>0.17</v>
      </c>
      <c r="K11" s="37">
        <f t="shared" si="4"/>
        <v>0.49462170691140006</v>
      </c>
    </row>
    <row r="12" spans="2:13">
      <c r="B12" s="21"/>
      <c r="C12" s="7">
        <v>1993</v>
      </c>
      <c r="D12" s="311">
        <v>60</v>
      </c>
      <c r="E12" s="312">
        <f t="shared" si="0"/>
        <v>445</v>
      </c>
      <c r="F12" s="321">
        <f t="shared" si="1"/>
        <v>58.766800000000003</v>
      </c>
      <c r="G12" s="178">
        <v>0</v>
      </c>
      <c r="H12" s="315">
        <f t="shared" si="2"/>
        <v>58.766800000000003</v>
      </c>
      <c r="I12" s="312">
        <f t="shared" si="3"/>
        <v>432.79131999999998</v>
      </c>
      <c r="J12" s="257">
        <v>0.17</v>
      </c>
      <c r="K12" s="37">
        <f t="shared" si="4"/>
        <v>0.57927268536840015</v>
      </c>
      <c r="M12" s="3"/>
    </row>
    <row r="13" spans="2:13">
      <c r="B13" s="21"/>
      <c r="C13" s="7">
        <v>1994</v>
      </c>
      <c r="D13" s="311">
        <v>69</v>
      </c>
      <c r="E13" s="312">
        <f t="shared" si="0"/>
        <v>514</v>
      </c>
      <c r="F13" s="321">
        <f t="shared" si="1"/>
        <v>63.450600000000009</v>
      </c>
      <c r="G13" s="178">
        <v>0</v>
      </c>
      <c r="H13" s="315">
        <f t="shared" si="2"/>
        <v>63.450600000000009</v>
      </c>
      <c r="I13" s="312">
        <f t="shared" si="3"/>
        <v>496.24191999999999</v>
      </c>
      <c r="J13" s="257">
        <v>0.17</v>
      </c>
      <c r="K13" s="37">
        <f t="shared" si="4"/>
        <v>0.66859311917340014</v>
      </c>
      <c r="M13" s="3"/>
    </row>
    <row r="14" spans="2:13">
      <c r="B14" s="21"/>
      <c r="C14" s="7">
        <v>1995</v>
      </c>
      <c r="D14" s="311">
        <v>78</v>
      </c>
      <c r="E14" s="312">
        <f t="shared" si="0"/>
        <v>592</v>
      </c>
      <c r="F14" s="321">
        <f t="shared" si="1"/>
        <v>72.450600000000009</v>
      </c>
      <c r="G14" s="178">
        <v>0</v>
      </c>
      <c r="H14" s="315">
        <f t="shared" si="2"/>
        <v>72.450600000000009</v>
      </c>
      <c r="I14" s="312">
        <f t="shared" si="3"/>
        <v>568.69252000000006</v>
      </c>
      <c r="J14" s="257">
        <v>0.17</v>
      </c>
      <c r="K14" s="37">
        <f t="shared" si="4"/>
        <v>0.76650146730540014</v>
      </c>
      <c r="M14" s="3"/>
    </row>
    <row r="15" spans="2:13">
      <c r="B15" s="21"/>
      <c r="C15" s="7">
        <v>1996</v>
      </c>
      <c r="D15" s="311">
        <v>89</v>
      </c>
      <c r="E15" s="312">
        <f t="shared" si="0"/>
        <v>681</v>
      </c>
      <c r="F15" s="321">
        <f t="shared" si="1"/>
        <v>82.217399999999998</v>
      </c>
      <c r="G15" s="179">
        <f>0.1*(F23/D23)</f>
        <v>7.7638190954773867E-2</v>
      </c>
      <c r="H15" s="315">
        <f t="shared" si="2"/>
        <v>82.139761809045226</v>
      </c>
      <c r="I15" s="312">
        <f t="shared" si="3"/>
        <v>650.8322818090453</v>
      </c>
      <c r="J15" s="257">
        <v>0.17</v>
      </c>
      <c r="K15" s="37">
        <f t="shared" si="4"/>
        <v>0.878078546115169</v>
      </c>
      <c r="M15" s="3"/>
    </row>
    <row r="16" spans="2:13">
      <c r="B16" s="21"/>
      <c r="C16" s="7">
        <v>1997</v>
      </c>
      <c r="D16" s="311">
        <v>126</v>
      </c>
      <c r="E16" s="312">
        <f t="shared" si="0"/>
        <v>807</v>
      </c>
      <c r="F16" s="321">
        <f t="shared" si="1"/>
        <v>103.1858</v>
      </c>
      <c r="G16" s="178">
        <f>G15+1.7/4</f>
        <v>0.50263819095477391</v>
      </c>
      <c r="H16" s="315">
        <f t="shared" si="2"/>
        <v>102.68316180904523</v>
      </c>
      <c r="I16" s="312">
        <f t="shared" si="3"/>
        <v>753.51544361809044</v>
      </c>
      <c r="J16" s="257">
        <v>0.17</v>
      </c>
      <c r="K16" s="37">
        <f t="shared" si="4"/>
        <v>1.008138408345244</v>
      </c>
      <c r="M16" s="3"/>
    </row>
    <row r="17" spans="2:14">
      <c r="B17" s="21"/>
      <c r="C17" s="7">
        <v>1998</v>
      </c>
      <c r="D17" s="311">
        <v>155</v>
      </c>
      <c r="E17" s="312">
        <f t="shared" si="0"/>
        <v>962</v>
      </c>
      <c r="F17" s="321">
        <f t="shared" si="1"/>
        <v>137.11860000000001</v>
      </c>
      <c r="G17" s="178">
        <f>G16+1.7/4</f>
        <v>0.92763819095477396</v>
      </c>
      <c r="H17" s="315">
        <f t="shared" si="2"/>
        <v>136.19096180904523</v>
      </c>
      <c r="I17" s="312">
        <f t="shared" si="3"/>
        <v>889.70640542713568</v>
      </c>
      <c r="J17" s="257">
        <v>0.17</v>
      </c>
      <c r="K17" s="37">
        <f t="shared" si="4"/>
        <v>1.1736424081653198</v>
      </c>
      <c r="M17" s="3"/>
    </row>
    <row r="18" spans="2:14">
      <c r="B18" s="21"/>
      <c r="C18" s="7">
        <v>1999</v>
      </c>
      <c r="D18" s="311">
        <v>201</v>
      </c>
      <c r="E18" s="312">
        <f t="shared" si="0"/>
        <v>1163</v>
      </c>
      <c r="F18" s="321">
        <f t="shared" si="1"/>
        <v>172.63640000000001</v>
      </c>
      <c r="G18" s="178">
        <f>G17+1.7/4</f>
        <v>1.352638190954774</v>
      </c>
      <c r="H18" s="315">
        <f t="shared" si="2"/>
        <v>171.28376180904525</v>
      </c>
      <c r="I18" s="312">
        <f t="shared" si="3"/>
        <v>1060.9901672361809</v>
      </c>
      <c r="J18" s="257">
        <v>0.17</v>
      </c>
      <c r="K18" s="37">
        <f t="shared" si="4"/>
        <v>1.389670901376395</v>
      </c>
      <c r="M18" s="3"/>
    </row>
    <row r="19" spans="2:14">
      <c r="B19" s="21"/>
      <c r="C19" s="7">
        <v>2000</v>
      </c>
      <c r="D19" s="311">
        <v>288</v>
      </c>
      <c r="E19" s="312">
        <f t="shared" si="0"/>
        <v>1451</v>
      </c>
      <c r="F19" s="321">
        <f t="shared" si="1"/>
        <v>234.35580000000002</v>
      </c>
      <c r="G19" s="179">
        <v>1.8</v>
      </c>
      <c r="H19" s="315">
        <f t="shared" si="2"/>
        <v>232.5558</v>
      </c>
      <c r="I19" s="312">
        <f t="shared" si="3"/>
        <v>1293.545967236181</v>
      </c>
      <c r="J19" s="257">
        <v>0.17</v>
      </c>
      <c r="K19" s="37">
        <f t="shared" si="4"/>
        <v>1.6677485930877016</v>
      </c>
      <c r="M19" s="3"/>
    </row>
    <row r="20" spans="2:14">
      <c r="B20" s="21"/>
      <c r="C20" s="7">
        <v>2001</v>
      </c>
      <c r="D20" s="311">
        <v>391</v>
      </c>
      <c r="E20" s="312">
        <f t="shared" si="0"/>
        <v>1842</v>
      </c>
      <c r="F20" s="321">
        <f t="shared" si="1"/>
        <v>327.49020000000002</v>
      </c>
      <c r="G20" s="180">
        <v>2</v>
      </c>
      <c r="H20" s="315">
        <f t="shared" si="2"/>
        <v>325.49020000000002</v>
      </c>
      <c r="I20" s="312">
        <f t="shared" si="3"/>
        <v>1619.036167236181</v>
      </c>
      <c r="J20" s="257">
        <v>0.17</v>
      </c>
      <c r="K20" s="37">
        <f t="shared" si="4"/>
        <v>2.048931072755702</v>
      </c>
      <c r="M20" s="3"/>
    </row>
    <row r="21" spans="2:14">
      <c r="B21" s="21"/>
      <c r="C21" s="7">
        <v>2002</v>
      </c>
      <c r="D21" s="311">
        <v>562</v>
      </c>
      <c r="E21" s="312">
        <f t="shared" si="0"/>
        <v>2404</v>
      </c>
      <c r="F21" s="321">
        <f t="shared" si="1"/>
        <v>456.56140000000005</v>
      </c>
      <c r="G21" s="180">
        <v>2.2000000000000002</v>
      </c>
      <c r="H21" s="315">
        <f t="shared" si="2"/>
        <v>454.36140000000006</v>
      </c>
      <c r="I21" s="312">
        <f t="shared" si="3"/>
        <v>2073.3975672361812</v>
      </c>
      <c r="J21" s="257">
        <v>0.17</v>
      </c>
      <c r="K21" s="37">
        <f t="shared" si="4"/>
        <v>2.5819946885157021</v>
      </c>
      <c r="M21" s="3"/>
      <c r="N21" s="248"/>
    </row>
    <row r="22" spans="2:14">
      <c r="B22" s="21"/>
      <c r="C22" s="7">
        <v>2003</v>
      </c>
      <c r="D22" s="311">
        <v>761</v>
      </c>
      <c r="E22" s="313">
        <v>3165</v>
      </c>
      <c r="F22" s="321">
        <f t="shared" si="1"/>
        <v>638.29660000000001</v>
      </c>
      <c r="G22" s="180">
        <v>2.5</v>
      </c>
      <c r="H22" s="315">
        <f t="shared" si="2"/>
        <v>635.79660000000001</v>
      </c>
      <c r="I22" s="312">
        <f t="shared" si="3"/>
        <v>2709.1941672361813</v>
      </c>
      <c r="J22" s="257">
        <v>0.17</v>
      </c>
      <c r="K22" s="37">
        <f t="shared" si="4"/>
        <v>3.3266877249597018</v>
      </c>
      <c r="M22" s="3"/>
    </row>
    <row r="23" spans="2:14">
      <c r="B23" s="21"/>
      <c r="C23" s="7">
        <v>2004</v>
      </c>
      <c r="D23" s="314">
        <v>1194</v>
      </c>
      <c r="E23" s="315">
        <f t="shared" ref="E23:E28" si="5">E22+D23</f>
        <v>4359</v>
      </c>
      <c r="F23" s="322">
        <v>927</v>
      </c>
      <c r="G23" s="180">
        <v>4</v>
      </c>
      <c r="H23" s="315">
        <f t="shared" si="2"/>
        <v>923</v>
      </c>
      <c r="I23" s="312">
        <f t="shared" si="3"/>
        <v>3632.1941672361813</v>
      </c>
      <c r="J23" s="109">
        <v>0.17</v>
      </c>
      <c r="K23" s="37">
        <f t="shared" si="4"/>
        <v>4.3811635968987019</v>
      </c>
      <c r="M23" s="3"/>
    </row>
    <row r="24" spans="2:14">
      <c r="B24" s="21"/>
      <c r="C24" s="7">
        <v>2005</v>
      </c>
      <c r="D24" s="316">
        <v>1727</v>
      </c>
      <c r="E24" s="315">
        <f t="shared" si="5"/>
        <v>6086</v>
      </c>
      <c r="F24" s="323">
        <v>1466</v>
      </c>
      <c r="G24" s="180">
        <v>6.5</v>
      </c>
      <c r="H24" s="315">
        <f>F24-G24</f>
        <v>1459.5</v>
      </c>
      <c r="I24" s="312">
        <f t="shared" si="3"/>
        <v>5091.6941672361809</v>
      </c>
      <c r="J24" s="124">
        <f>J23+0.04/4</f>
        <v>0.18000000000000002</v>
      </c>
      <c r="K24" s="37">
        <f t="shared" si="4"/>
        <v>6.3068954975986253</v>
      </c>
      <c r="M24" s="3"/>
    </row>
    <row r="25" spans="2:14">
      <c r="B25" s="21"/>
      <c r="C25" s="7">
        <v>2006</v>
      </c>
      <c r="D25" s="317">
        <v>2204</v>
      </c>
      <c r="E25" s="315">
        <f t="shared" si="5"/>
        <v>8290</v>
      </c>
      <c r="F25" s="323">
        <v>1744</v>
      </c>
      <c r="G25" s="180">
        <v>7.8</v>
      </c>
      <c r="H25" s="312">
        <f>F25-G25</f>
        <v>1736.2</v>
      </c>
      <c r="I25" s="312">
        <f>I24+F25-G25</f>
        <v>6827.8941672361807</v>
      </c>
      <c r="J25" s="124">
        <f>J24+0.04/4</f>
        <v>0.19000000000000003</v>
      </c>
      <c r="K25" s="37">
        <f t="shared" si="4"/>
        <v>9.2033479402985492</v>
      </c>
      <c r="M25" s="3"/>
    </row>
    <row r="26" spans="2:14">
      <c r="B26" s="21"/>
      <c r="C26" s="44">
        <v>2007</v>
      </c>
      <c r="D26" s="318">
        <v>3436</v>
      </c>
      <c r="E26" s="315">
        <f t="shared" si="5"/>
        <v>11726</v>
      </c>
      <c r="F26" s="318">
        <v>2826</v>
      </c>
      <c r="G26" s="180">
        <v>9.1</v>
      </c>
      <c r="H26" s="312">
        <f>F26-G26</f>
        <v>2816.9</v>
      </c>
      <c r="I26" s="312">
        <f>I25+F26-G26</f>
        <v>9644.7941672361794</v>
      </c>
      <c r="J26" s="258">
        <f>J25+0.04/4</f>
        <v>0.20000000000000004</v>
      </c>
      <c r="K26" s="37">
        <f t="shared" si="4"/>
        <v>13.205311323998474</v>
      </c>
      <c r="M26" s="3"/>
    </row>
    <row r="27" spans="2:14">
      <c r="B27" s="21"/>
      <c r="C27" s="44">
        <v>2008</v>
      </c>
      <c r="D27" s="318">
        <v>6850</v>
      </c>
      <c r="E27" s="315">
        <f t="shared" si="5"/>
        <v>18576</v>
      </c>
      <c r="F27" s="318">
        <v>5950</v>
      </c>
      <c r="G27" s="180">
        <v>17.2</v>
      </c>
      <c r="H27" s="312">
        <f>F27-G27</f>
        <v>5932.8</v>
      </c>
      <c r="I27" s="312">
        <f>I26+F27-G27</f>
        <v>15577.594167236179</v>
      </c>
      <c r="J27" s="256">
        <v>0.21</v>
      </c>
      <c r="K27" s="37">
        <f t="shared" si="4"/>
        <v>20.485079342698391</v>
      </c>
      <c r="M27" s="3"/>
    </row>
    <row r="28" spans="2:14" ht="14" thickBot="1">
      <c r="B28" s="26"/>
      <c r="C28" s="149">
        <v>2009</v>
      </c>
      <c r="D28" s="319">
        <v>9340</v>
      </c>
      <c r="E28" s="320">
        <f t="shared" si="5"/>
        <v>27916</v>
      </c>
      <c r="F28" s="319">
        <v>7500</v>
      </c>
      <c r="G28" s="192">
        <v>21.5</v>
      </c>
      <c r="H28" s="326">
        <f>F28-G28</f>
        <v>7478.5</v>
      </c>
      <c r="I28" s="367">
        <v>22928.9</v>
      </c>
      <c r="J28" s="193">
        <v>0.21</v>
      </c>
      <c r="K28" s="38">
        <f t="shared" si="4"/>
        <v>31.883741221499999</v>
      </c>
      <c r="M28" s="3"/>
    </row>
    <row r="29" spans="2:14">
      <c r="B29" s="7"/>
      <c r="C29" s="44"/>
      <c r="D29" s="140"/>
      <c r="M29" s="3"/>
    </row>
    <row r="30" spans="2:14" ht="14" thickBot="1">
      <c r="D30" s="5"/>
      <c r="E30" s="23"/>
    </row>
    <row r="31" spans="2:14">
      <c r="B31" s="51" t="s">
        <v>110</v>
      </c>
      <c r="C31" s="52"/>
      <c r="D31" s="51"/>
      <c r="E31" s="221"/>
      <c r="F31" s="221" t="s">
        <v>100</v>
      </c>
      <c r="G31" s="75" t="s">
        <v>243</v>
      </c>
      <c r="H31" s="221" t="s">
        <v>165</v>
      </c>
      <c r="I31" s="221" t="s">
        <v>218</v>
      </c>
      <c r="J31" s="221"/>
      <c r="K31" s="52"/>
    </row>
    <row r="32" spans="2:14">
      <c r="B32" s="55" t="s">
        <v>96</v>
      </c>
      <c r="C32" s="56"/>
      <c r="D32" s="55"/>
      <c r="E32" s="54"/>
      <c r="F32" s="54" t="s">
        <v>135</v>
      </c>
      <c r="G32" s="76" t="s">
        <v>190</v>
      </c>
      <c r="H32" s="54" t="s">
        <v>195</v>
      </c>
      <c r="I32" s="54" t="s">
        <v>195</v>
      </c>
      <c r="J32" s="54" t="s">
        <v>151</v>
      </c>
      <c r="K32" s="56"/>
    </row>
    <row r="33" spans="2:20" ht="14" thickBot="1">
      <c r="B33" s="55"/>
      <c r="C33" s="152">
        <f>1.17</f>
        <v>1.17</v>
      </c>
      <c r="D33" s="59"/>
      <c r="E33" s="58"/>
      <c r="F33" s="58" t="s">
        <v>145</v>
      </c>
      <c r="G33" s="58" t="s">
        <v>145</v>
      </c>
      <c r="H33" s="58" t="s">
        <v>145</v>
      </c>
      <c r="I33" s="58" t="s">
        <v>145</v>
      </c>
      <c r="J33" s="58" t="s">
        <v>152</v>
      </c>
      <c r="K33" s="60" t="s">
        <v>17</v>
      </c>
    </row>
    <row r="34" spans="2:20">
      <c r="B34" s="21"/>
      <c r="C34" s="19">
        <v>2010</v>
      </c>
      <c r="D34" s="21"/>
      <c r="E34" s="7"/>
      <c r="F34" s="322">
        <v>11000</v>
      </c>
      <c r="G34" s="185">
        <v>22.8</v>
      </c>
      <c r="H34" s="312">
        <f t="shared" ref="H34:H39" si="6">F34-G34</f>
        <v>10977.2</v>
      </c>
      <c r="I34" s="312">
        <f>I28+F34-G34</f>
        <v>33906.1</v>
      </c>
      <c r="J34" s="349">
        <v>0.21</v>
      </c>
      <c r="K34" s="77">
        <f t="shared" ref="K34:K39" si="7">(I34-H34+H34/4)*J34*8766/10^6</f>
        <v>47.26076695199999</v>
      </c>
    </row>
    <row r="35" spans="2:20" ht="14" thickBot="1">
      <c r="B35" s="21"/>
      <c r="C35" s="19">
        <v>2011</v>
      </c>
      <c r="D35" s="21"/>
      <c r="E35" s="7"/>
      <c r="F35" s="324">
        <f>F34*$C$33</f>
        <v>12870</v>
      </c>
      <c r="G35" s="185">
        <v>26</v>
      </c>
      <c r="H35" s="312">
        <f t="shared" si="6"/>
        <v>12844</v>
      </c>
      <c r="I35" s="312">
        <f>I34+F35-G35</f>
        <v>46750.1</v>
      </c>
      <c r="J35" s="91">
        <v>0.21</v>
      </c>
      <c r="K35" s="37">
        <f t="shared" si="7"/>
        <v>68.327384706000004</v>
      </c>
    </row>
    <row r="36" spans="2:20">
      <c r="B36" s="21"/>
      <c r="C36" s="19">
        <v>2012</v>
      </c>
      <c r="D36" s="21"/>
      <c r="E36" s="7"/>
      <c r="F36" s="324">
        <f>F35*$C$33</f>
        <v>15057.9</v>
      </c>
      <c r="G36" s="185">
        <v>29.2</v>
      </c>
      <c r="H36" s="327">
        <f t="shared" si="6"/>
        <v>15028.699999999999</v>
      </c>
      <c r="I36" s="312">
        <f>I35+F36-G36</f>
        <v>61778.8</v>
      </c>
      <c r="J36" s="255">
        <v>0.21</v>
      </c>
      <c r="K36" s="37">
        <f t="shared" si="7"/>
        <v>92.9768222565</v>
      </c>
      <c r="M36" s="464" t="s">
        <v>110</v>
      </c>
      <c r="N36" s="465"/>
      <c r="O36" s="378" t="s">
        <v>136</v>
      </c>
      <c r="P36" s="379" t="s">
        <v>243</v>
      </c>
      <c r="Q36" s="378" t="s">
        <v>165</v>
      </c>
      <c r="R36" s="378" t="s">
        <v>251</v>
      </c>
      <c r="S36" s="378"/>
      <c r="T36" s="380"/>
    </row>
    <row r="37" spans="2:20">
      <c r="B37" s="21"/>
      <c r="C37" s="19">
        <v>2013</v>
      </c>
      <c r="D37" s="21"/>
      <c r="E37" s="7"/>
      <c r="F37" s="324">
        <f>F36*$C$33</f>
        <v>17617.742999999999</v>
      </c>
      <c r="G37" s="185">
        <v>33.799999999999997</v>
      </c>
      <c r="H37" s="327">
        <f t="shared" si="6"/>
        <v>17583.942999999999</v>
      </c>
      <c r="I37" s="312">
        <f>I36+F37-G37</f>
        <v>79362.743000000002</v>
      </c>
      <c r="J37" s="91">
        <v>0.21</v>
      </c>
      <c r="K37" s="37">
        <f t="shared" si="7"/>
        <v>121.81851609574503</v>
      </c>
      <c r="M37" s="466" t="s">
        <v>47</v>
      </c>
      <c r="N37" s="467"/>
      <c r="O37" s="377" t="s">
        <v>135</v>
      </c>
      <c r="P37" s="381" t="s">
        <v>190</v>
      </c>
      <c r="Q37" s="377" t="s">
        <v>195</v>
      </c>
      <c r="R37" s="377" t="s">
        <v>195</v>
      </c>
      <c r="S37" s="377" t="s">
        <v>117</v>
      </c>
      <c r="T37" s="382"/>
    </row>
    <row r="38" spans="2:20" ht="14" thickBot="1">
      <c r="B38" s="21"/>
      <c r="C38" s="19">
        <v>2014</v>
      </c>
      <c r="D38" s="21"/>
      <c r="E38" s="7"/>
      <c r="F38" s="324">
        <f>F37*$C$33</f>
        <v>20612.759309999998</v>
      </c>
      <c r="G38" s="185">
        <f>D8</f>
        <v>40.200000000000003</v>
      </c>
      <c r="H38" s="327">
        <f t="shared" si="6"/>
        <v>20572.559309999997</v>
      </c>
      <c r="I38" s="312">
        <f>I37+F38-G38</f>
        <v>99935.302309999999</v>
      </c>
      <c r="J38" s="91">
        <v>0.21</v>
      </c>
      <c r="K38" s="37">
        <f t="shared" si="7"/>
        <v>155.56349946183164</v>
      </c>
      <c r="M38" s="453"/>
      <c r="N38" s="454"/>
      <c r="O38" s="383" t="s">
        <v>145</v>
      </c>
      <c r="P38" s="383" t="s">
        <v>145</v>
      </c>
      <c r="Q38" s="383" t="s">
        <v>145</v>
      </c>
      <c r="R38" s="383" t="s">
        <v>145</v>
      </c>
      <c r="S38" s="389" t="s">
        <v>152</v>
      </c>
      <c r="T38" s="382" t="s">
        <v>17</v>
      </c>
    </row>
    <row r="39" spans="2:20" ht="14" thickBot="1">
      <c r="B39" s="26"/>
      <c r="C39" s="29">
        <v>2015</v>
      </c>
      <c r="D39" s="26"/>
      <c r="E39" s="28"/>
      <c r="F39" s="325">
        <f>F38*$C$33</f>
        <v>24116.928392699996</v>
      </c>
      <c r="G39" s="186">
        <v>47</v>
      </c>
      <c r="H39" s="328">
        <f t="shared" si="6"/>
        <v>24069.928392699996</v>
      </c>
      <c r="I39" s="326">
        <f>I38+F39-G39</f>
        <v>124005.23070269999</v>
      </c>
      <c r="J39" s="92">
        <v>0.21</v>
      </c>
      <c r="K39" s="38">
        <f t="shared" si="7"/>
        <v>195.04424270563302</v>
      </c>
      <c r="M39" s="21"/>
      <c r="N39" s="19">
        <v>2010</v>
      </c>
      <c r="O39" s="406">
        <f t="shared" ref="O39:O44" si="8">(F34+F44)/2</f>
        <v>12800</v>
      </c>
      <c r="P39" s="390">
        <v>22.8</v>
      </c>
      <c r="Q39" s="391">
        <f>(H34+H44)/2</f>
        <v>12777.2</v>
      </c>
      <c r="R39" s="392">
        <f>(I34+I44)/2</f>
        <v>35706.1</v>
      </c>
      <c r="S39" s="24">
        <v>0.21</v>
      </c>
      <c r="T39" s="384">
        <f t="shared" ref="T39:T44" si="9">(K34+K44)/2</f>
        <v>48.08915395199999</v>
      </c>
    </row>
    <row r="40" spans="2:20" ht="14" thickBot="1">
      <c r="M40" s="21"/>
      <c r="N40" s="19">
        <v>2011</v>
      </c>
      <c r="O40" s="407">
        <f t="shared" si="8"/>
        <v>16071</v>
      </c>
      <c r="P40" s="393">
        <v>26</v>
      </c>
      <c r="Q40" s="394">
        <f t="shared" ref="Q40:R44" si="10">(H35+H45)/2</f>
        <v>16045</v>
      </c>
      <c r="R40" s="395">
        <f t="shared" si="10"/>
        <v>51751.1</v>
      </c>
      <c r="S40" s="91">
        <v>0.21</v>
      </c>
      <c r="T40" s="385">
        <f t="shared" si="9"/>
        <v>73.114080920999996</v>
      </c>
    </row>
    <row r="41" spans="2:20">
      <c r="B41" s="51" t="s">
        <v>110</v>
      </c>
      <c r="C41" s="52"/>
      <c r="D41" s="51"/>
      <c r="E41" s="221"/>
      <c r="F41" s="221" t="s">
        <v>100</v>
      </c>
      <c r="G41" s="75" t="s">
        <v>189</v>
      </c>
      <c r="H41" s="221" t="s">
        <v>165</v>
      </c>
      <c r="I41" s="221" t="s">
        <v>251</v>
      </c>
      <c r="J41" s="221"/>
      <c r="K41" s="52"/>
      <c r="M41" s="21"/>
      <c r="N41" s="19">
        <v>2012</v>
      </c>
      <c r="O41" s="407">
        <f t="shared" si="8"/>
        <v>20248.47</v>
      </c>
      <c r="P41" s="393">
        <v>29.2</v>
      </c>
      <c r="Q41" s="394">
        <f t="shared" si="10"/>
        <v>20219.27</v>
      </c>
      <c r="R41" s="395">
        <f t="shared" si="10"/>
        <v>71970.37</v>
      </c>
      <c r="S41" s="255">
        <v>0.21</v>
      </c>
      <c r="T41" s="385">
        <f t="shared" si="9"/>
        <v>104.57174128905001</v>
      </c>
    </row>
    <row r="42" spans="2:20">
      <c r="B42" s="55" t="s">
        <v>96</v>
      </c>
      <c r="C42" s="56"/>
      <c r="D42" s="55"/>
      <c r="E42" s="54"/>
      <c r="F42" s="54" t="s">
        <v>135</v>
      </c>
      <c r="G42" s="76" t="s">
        <v>193</v>
      </c>
      <c r="H42" s="54" t="s">
        <v>195</v>
      </c>
      <c r="I42" s="54" t="s">
        <v>195</v>
      </c>
      <c r="J42" s="54" t="s">
        <v>151</v>
      </c>
      <c r="K42" s="56"/>
      <c r="L42" s="3"/>
      <c r="M42" s="21"/>
      <c r="N42" s="19">
        <v>2013</v>
      </c>
      <c r="O42" s="407">
        <f t="shared" si="8"/>
        <v>25598.637900000002</v>
      </c>
      <c r="P42" s="393">
        <v>33.800000000000004</v>
      </c>
      <c r="Q42" s="394">
        <f t="shared" si="10"/>
        <v>25564.837899999999</v>
      </c>
      <c r="R42" s="395">
        <f t="shared" si="10"/>
        <v>97535.207900000009</v>
      </c>
      <c r="S42" s="91">
        <v>0.21</v>
      </c>
      <c r="T42" s="385">
        <f t="shared" si="9"/>
        <v>144.25269719234851</v>
      </c>
    </row>
    <row r="43" spans="2:20" ht="14" thickBot="1">
      <c r="B43" s="55"/>
      <c r="C43" s="156">
        <v>1.32</v>
      </c>
      <c r="D43" s="59"/>
      <c r="E43" s="58"/>
      <c r="F43" s="58" t="s">
        <v>145</v>
      </c>
      <c r="G43" s="58" t="s">
        <v>145</v>
      </c>
      <c r="H43" s="58" t="s">
        <v>145</v>
      </c>
      <c r="I43" s="58" t="s">
        <v>145</v>
      </c>
      <c r="J43" s="58" t="s">
        <v>152</v>
      </c>
      <c r="K43" s="60" t="s">
        <v>17</v>
      </c>
      <c r="M43" s="21"/>
      <c r="N43" s="19">
        <v>2014</v>
      </c>
      <c r="O43" s="407">
        <f t="shared" si="8"/>
        <v>32468.871303</v>
      </c>
      <c r="P43" s="393">
        <v>40.200000000000003</v>
      </c>
      <c r="Q43" s="394">
        <f t="shared" si="10"/>
        <v>32428.671303000003</v>
      </c>
      <c r="R43" s="395">
        <f t="shared" si="10"/>
        <v>129963.87920299999</v>
      </c>
      <c r="S43" s="91">
        <v>0.21</v>
      </c>
      <c r="T43" s="385">
        <f t="shared" si="9"/>
        <v>194.47282377850411</v>
      </c>
    </row>
    <row r="44" spans="2:20" ht="14" thickBot="1">
      <c r="B44" s="21"/>
      <c r="C44" s="7">
        <v>2010</v>
      </c>
      <c r="D44" s="21"/>
      <c r="E44" s="7"/>
      <c r="F44" s="361">
        <v>14600</v>
      </c>
      <c r="G44" s="312">
        <f t="shared" ref="G44:G49" si="11">G34</f>
        <v>22.8</v>
      </c>
      <c r="H44" s="312">
        <f t="shared" ref="H44:H49" si="12">F44-G44</f>
        <v>14577.2</v>
      </c>
      <c r="I44" s="329">
        <f>I28+F44-G44</f>
        <v>37506.1</v>
      </c>
      <c r="J44" s="350">
        <v>0.21</v>
      </c>
      <c r="K44" s="77">
        <f t="shared" ref="K44:K49" si="13">(I44-H44+H44/4)*J44*8766/10^6</f>
        <v>48.917540951999989</v>
      </c>
      <c r="M44" s="26"/>
      <c r="N44" s="29">
        <v>2015</v>
      </c>
      <c r="O44" s="408">
        <f t="shared" si="8"/>
        <v>41312.953171710004</v>
      </c>
      <c r="P44" s="386">
        <v>47</v>
      </c>
      <c r="Q44" s="387">
        <f t="shared" si="10"/>
        <v>41265.953171710004</v>
      </c>
      <c r="R44" s="396">
        <f t="shared" si="10"/>
        <v>171229.83237470998</v>
      </c>
      <c r="S44" s="92">
        <v>0.21</v>
      </c>
      <c r="T44" s="388">
        <f t="shared" si="9"/>
        <v>258.23651730855306</v>
      </c>
    </row>
    <row r="45" spans="2:20">
      <c r="B45" s="21"/>
      <c r="C45" s="7">
        <v>2011</v>
      </c>
      <c r="D45" s="21"/>
      <c r="E45" s="7"/>
      <c r="F45" s="324">
        <f>F44*C$43</f>
        <v>19272</v>
      </c>
      <c r="G45" s="312">
        <f t="shared" si="11"/>
        <v>26</v>
      </c>
      <c r="H45" s="312">
        <f t="shared" si="12"/>
        <v>19246</v>
      </c>
      <c r="I45" s="329">
        <f>I44+F45-G45</f>
        <v>56752.1</v>
      </c>
      <c r="J45" s="332">
        <v>0.21</v>
      </c>
      <c r="K45" s="37">
        <f t="shared" si="13"/>
        <v>77.900777135999988</v>
      </c>
    </row>
    <row r="46" spans="2:20">
      <c r="B46" s="21"/>
      <c r="C46" s="7">
        <v>2012</v>
      </c>
      <c r="D46" s="21"/>
      <c r="E46" s="7"/>
      <c r="F46" s="324">
        <f>F45*C$43</f>
        <v>25439.040000000001</v>
      </c>
      <c r="G46" s="327">
        <f t="shared" si="11"/>
        <v>29.2</v>
      </c>
      <c r="H46" s="327">
        <f t="shared" si="12"/>
        <v>25409.84</v>
      </c>
      <c r="I46" s="329">
        <f>I45+F46-G46</f>
        <v>82161.94</v>
      </c>
      <c r="J46" s="333">
        <v>0.21</v>
      </c>
      <c r="K46" s="37">
        <f t="shared" si="13"/>
        <v>116.16666032160001</v>
      </c>
    </row>
    <row r="47" spans="2:20">
      <c r="B47" s="21"/>
      <c r="C47" s="7">
        <v>2013</v>
      </c>
      <c r="D47" s="21"/>
      <c r="E47" s="7"/>
      <c r="F47" s="324">
        <f>F46*C$43</f>
        <v>33579.532800000001</v>
      </c>
      <c r="G47" s="327">
        <f t="shared" si="11"/>
        <v>33.799999999999997</v>
      </c>
      <c r="H47" s="327">
        <f t="shared" si="12"/>
        <v>33545.732799999998</v>
      </c>
      <c r="I47" s="329">
        <f>I46+F47-G47</f>
        <v>115707.6728</v>
      </c>
      <c r="J47" s="331">
        <v>0.21</v>
      </c>
      <c r="K47" s="37">
        <f t="shared" si="13"/>
        <v>166.68687828895199</v>
      </c>
    </row>
    <row r="48" spans="2:20">
      <c r="B48" s="21"/>
      <c r="C48" s="7">
        <v>2014</v>
      </c>
      <c r="D48" s="21"/>
      <c r="E48" s="7"/>
      <c r="F48" s="324">
        <f>F47*C$43</f>
        <v>44324.983296000006</v>
      </c>
      <c r="G48" s="327">
        <f t="shared" si="11"/>
        <v>40.200000000000003</v>
      </c>
      <c r="H48" s="327">
        <f t="shared" si="12"/>
        <v>44284.783296000009</v>
      </c>
      <c r="I48" s="329">
        <f>I47+F48-G48</f>
        <v>159992.45609599998</v>
      </c>
      <c r="J48" s="331">
        <v>0.21</v>
      </c>
      <c r="K48" s="37">
        <f t="shared" si="13"/>
        <v>233.38214809517657</v>
      </c>
    </row>
    <row r="49" spans="2:13" ht="14" thickBot="1">
      <c r="B49" s="26"/>
      <c r="C49" s="28">
        <v>2015</v>
      </c>
      <c r="D49" s="26"/>
      <c r="E49" s="28"/>
      <c r="F49" s="325">
        <f>F48*C$43</f>
        <v>58508.977950720007</v>
      </c>
      <c r="G49" s="328">
        <f t="shared" si="11"/>
        <v>47</v>
      </c>
      <c r="H49" s="328">
        <f t="shared" si="12"/>
        <v>58461.977950720007</v>
      </c>
      <c r="I49" s="330">
        <f>I48+F49-G49</f>
        <v>218454.43404671998</v>
      </c>
      <c r="J49" s="334">
        <v>0.21</v>
      </c>
      <c r="K49" s="38">
        <f t="shared" si="13"/>
        <v>321.42879191147307</v>
      </c>
    </row>
    <row r="51" spans="2:13">
      <c r="B51" s="1" t="s">
        <v>147</v>
      </c>
    </row>
    <row r="52" spans="2:13" ht="14" thickBot="1">
      <c r="B52" s="1"/>
    </row>
    <row r="53" spans="2:13">
      <c r="B53" s="51" t="s">
        <v>163</v>
      </c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72"/>
    </row>
    <row r="54" spans="2:13">
      <c r="B54" s="64" t="s">
        <v>107</v>
      </c>
      <c r="C54" s="7"/>
      <c r="D54" s="7" t="s">
        <v>14</v>
      </c>
      <c r="E54" s="7"/>
      <c r="F54" s="7"/>
      <c r="G54" s="7"/>
      <c r="H54" s="7"/>
      <c r="I54" s="7"/>
      <c r="J54" s="7"/>
      <c r="K54" s="7"/>
      <c r="L54" s="7"/>
      <c r="M54" s="19"/>
    </row>
    <row r="55" spans="2:13">
      <c r="B55" s="64"/>
      <c r="C55" s="7"/>
      <c r="D55" s="190" t="s">
        <v>134</v>
      </c>
      <c r="E55" s="7"/>
      <c r="F55" s="7"/>
      <c r="G55" s="7"/>
      <c r="H55" s="44"/>
      <c r="I55" s="7"/>
      <c r="J55" s="7"/>
      <c r="K55" s="7"/>
      <c r="L55" s="7"/>
      <c r="M55" s="19"/>
    </row>
    <row r="56" spans="2:13">
      <c r="B56" s="21"/>
      <c r="C56" s="7"/>
      <c r="D56" s="7"/>
      <c r="E56" s="7"/>
      <c r="F56" s="7"/>
      <c r="G56" s="7"/>
      <c r="H56" s="7"/>
      <c r="I56" s="7"/>
      <c r="J56" s="7"/>
      <c r="K56" s="7"/>
      <c r="L56" s="7"/>
      <c r="M56" s="19"/>
    </row>
    <row r="57" spans="2:13">
      <c r="B57" s="14" t="s">
        <v>107</v>
      </c>
      <c r="C57" s="7"/>
      <c r="D57" s="7" t="s">
        <v>32</v>
      </c>
      <c r="E57" s="7"/>
      <c r="F57" s="7"/>
      <c r="G57" s="7"/>
      <c r="H57" s="7"/>
      <c r="I57" s="7"/>
      <c r="J57" s="7"/>
      <c r="K57" s="7"/>
      <c r="L57" s="7"/>
      <c r="M57" s="19"/>
    </row>
    <row r="58" spans="2:13">
      <c r="B58" s="21"/>
      <c r="C58" s="7"/>
      <c r="D58" s="7" t="s">
        <v>33</v>
      </c>
      <c r="E58" s="7"/>
      <c r="F58" s="7"/>
      <c r="G58" s="7"/>
      <c r="H58" s="7"/>
      <c r="I58" s="7"/>
      <c r="J58" s="7"/>
      <c r="K58" s="7"/>
      <c r="L58" s="7"/>
      <c r="M58" s="19"/>
    </row>
    <row r="59" spans="2:13">
      <c r="B59" s="21"/>
      <c r="C59" s="7"/>
      <c r="D59" s="7"/>
      <c r="E59" s="7"/>
      <c r="F59" s="7"/>
      <c r="G59" s="7"/>
      <c r="H59" s="7"/>
      <c r="I59" s="7"/>
      <c r="J59" s="7"/>
      <c r="K59" s="7"/>
      <c r="L59" s="7"/>
      <c r="M59" s="19"/>
    </row>
    <row r="60" spans="2:13">
      <c r="B60" s="65" t="s">
        <v>114</v>
      </c>
      <c r="C60" s="7"/>
      <c r="D60" s="7" t="s">
        <v>3</v>
      </c>
      <c r="E60" s="7"/>
      <c r="F60" s="7"/>
      <c r="G60" s="7"/>
      <c r="H60" s="7"/>
      <c r="I60" s="7"/>
      <c r="J60" s="7"/>
      <c r="K60" s="7"/>
      <c r="L60" s="7"/>
      <c r="M60" s="19"/>
    </row>
    <row r="61" spans="2:13">
      <c r="B61" s="63"/>
      <c r="C61" s="7"/>
      <c r="D61" s="7" t="s">
        <v>15</v>
      </c>
      <c r="E61" s="7"/>
      <c r="F61" s="7"/>
      <c r="G61" s="7"/>
      <c r="H61" s="7"/>
      <c r="I61" s="7"/>
      <c r="J61" s="7"/>
      <c r="K61" s="7"/>
      <c r="L61" s="7"/>
      <c r="M61" s="19"/>
    </row>
    <row r="62" spans="2:13">
      <c r="B62" s="21"/>
      <c r="C62" s="7"/>
      <c r="D62" s="7"/>
      <c r="E62" s="7"/>
      <c r="F62" s="7"/>
      <c r="G62" s="7"/>
      <c r="H62" s="7"/>
      <c r="I62" s="7"/>
      <c r="J62" s="7"/>
      <c r="K62" s="7"/>
      <c r="L62" s="7"/>
      <c r="M62" s="19"/>
    </row>
    <row r="63" spans="2:13">
      <c r="B63" s="61" t="s">
        <v>107</v>
      </c>
      <c r="C63" s="7"/>
      <c r="D63" s="7" t="s">
        <v>0</v>
      </c>
      <c r="E63" s="7"/>
      <c r="F63" s="7"/>
      <c r="G63" s="7"/>
      <c r="H63" s="7"/>
      <c r="I63" s="7"/>
      <c r="J63" s="7"/>
      <c r="K63" s="7"/>
      <c r="L63" s="7"/>
      <c r="M63" s="19"/>
    </row>
    <row r="64" spans="2:13">
      <c r="B64" s="21"/>
      <c r="C64" s="7"/>
      <c r="D64" s="7" t="s">
        <v>1</v>
      </c>
      <c r="E64" s="7"/>
      <c r="F64" s="7"/>
      <c r="G64" s="7"/>
      <c r="H64" s="7"/>
      <c r="I64" s="7"/>
      <c r="J64" s="7"/>
      <c r="K64" s="7"/>
      <c r="L64" s="7"/>
      <c r="M64" s="19"/>
    </row>
    <row r="65" spans="2:13">
      <c r="B65" s="21"/>
      <c r="C65" s="7"/>
      <c r="D65" s="7"/>
      <c r="E65" s="7"/>
      <c r="F65" s="7"/>
      <c r="G65" s="7"/>
      <c r="H65" s="7"/>
      <c r="I65" s="7"/>
      <c r="J65" s="7"/>
      <c r="K65" s="7"/>
      <c r="L65" s="7"/>
      <c r="M65" s="19"/>
    </row>
    <row r="66" spans="2:13">
      <c r="B66" s="104" t="s">
        <v>107</v>
      </c>
      <c r="C66" s="7"/>
      <c r="D66" s="7" t="s">
        <v>224</v>
      </c>
      <c r="E66" s="7"/>
      <c r="F66" s="7"/>
      <c r="G66" s="7"/>
      <c r="H66" s="7"/>
      <c r="I66" s="7"/>
      <c r="J66" s="7"/>
      <c r="K66" s="7"/>
      <c r="L66" s="7"/>
      <c r="M66" s="19"/>
    </row>
    <row r="67" spans="2:13">
      <c r="B67" s="21"/>
      <c r="C67" s="7"/>
      <c r="D67" s="7"/>
      <c r="E67" s="7"/>
      <c r="F67" s="7"/>
      <c r="G67" s="7"/>
      <c r="H67" s="7"/>
      <c r="I67" s="7"/>
      <c r="J67" s="7"/>
      <c r="K67" s="7"/>
      <c r="L67" s="7"/>
      <c r="M67" s="19"/>
    </row>
    <row r="68" spans="2:13">
      <c r="B68" s="110" t="s">
        <v>107</v>
      </c>
      <c r="C68" s="7"/>
      <c r="D68" s="7" t="s">
        <v>162</v>
      </c>
      <c r="E68" s="7"/>
      <c r="F68" s="7"/>
      <c r="G68" s="7"/>
      <c r="H68" s="7"/>
      <c r="I68" s="7"/>
      <c r="J68" s="7"/>
      <c r="K68" s="7"/>
      <c r="L68" s="7"/>
      <c r="M68" s="19"/>
    </row>
    <row r="69" spans="2:13">
      <c r="B69" s="21"/>
      <c r="C69" s="7"/>
      <c r="D69" s="7" t="s">
        <v>57</v>
      </c>
      <c r="E69" s="7"/>
      <c r="F69" s="7"/>
      <c r="G69" s="7"/>
      <c r="H69" s="7"/>
      <c r="I69" s="7"/>
      <c r="J69" s="7"/>
      <c r="K69" s="7"/>
      <c r="L69" s="7"/>
      <c r="M69" s="19"/>
    </row>
    <row r="70" spans="2:13">
      <c r="B70" s="21"/>
      <c r="C70" s="7"/>
      <c r="D70" s="44" t="s">
        <v>206</v>
      </c>
      <c r="E70" s="7"/>
      <c r="F70" s="7"/>
      <c r="G70" s="7"/>
      <c r="H70" s="7"/>
      <c r="I70" s="7"/>
      <c r="J70" s="7"/>
      <c r="K70" s="7"/>
      <c r="L70" s="7"/>
      <c r="M70" s="19"/>
    </row>
    <row r="71" spans="2:13">
      <c r="B71" s="21"/>
      <c r="C71" s="7"/>
      <c r="D71" s="7"/>
      <c r="E71" s="7"/>
      <c r="F71" s="7"/>
      <c r="G71" s="7"/>
      <c r="H71" s="7"/>
      <c r="I71" s="7"/>
      <c r="J71" s="7"/>
      <c r="K71" s="7"/>
      <c r="L71" s="7"/>
      <c r="M71" s="19"/>
    </row>
    <row r="72" spans="2:13">
      <c r="B72" s="108" t="s">
        <v>107</v>
      </c>
      <c r="C72" s="7"/>
      <c r="D72" s="7" t="s">
        <v>56</v>
      </c>
      <c r="E72" s="7"/>
      <c r="F72" s="7"/>
      <c r="G72" s="7"/>
      <c r="H72" s="7"/>
      <c r="I72" s="7"/>
      <c r="J72" s="7"/>
      <c r="K72" s="7"/>
      <c r="L72" s="7"/>
      <c r="M72" s="19"/>
    </row>
    <row r="73" spans="2:13">
      <c r="B73" s="21"/>
      <c r="C73" s="7"/>
      <c r="D73" s="7" t="s">
        <v>55</v>
      </c>
      <c r="E73" s="7"/>
      <c r="F73" s="7"/>
      <c r="G73" s="7"/>
      <c r="H73" s="7"/>
      <c r="I73" s="7"/>
      <c r="J73" s="7"/>
      <c r="K73" s="7"/>
      <c r="L73" s="7"/>
      <c r="M73" s="19"/>
    </row>
    <row r="74" spans="2:13">
      <c r="B74" s="21"/>
      <c r="C74" s="7"/>
      <c r="D74" s="7"/>
      <c r="E74" s="7"/>
      <c r="F74" s="7"/>
      <c r="G74" s="7"/>
      <c r="H74" s="7"/>
      <c r="I74" s="7"/>
      <c r="J74" s="7"/>
      <c r="K74" s="7"/>
      <c r="L74" s="7"/>
      <c r="M74" s="19"/>
    </row>
    <row r="75" spans="2:13">
      <c r="B75" s="151" t="s">
        <v>143</v>
      </c>
      <c r="C75" s="7"/>
      <c r="D75" s="44" t="s">
        <v>27</v>
      </c>
      <c r="E75" s="7"/>
      <c r="F75" s="7"/>
      <c r="G75" s="7"/>
      <c r="H75" s="7"/>
      <c r="I75" s="7"/>
      <c r="J75" s="7"/>
      <c r="K75" s="7"/>
      <c r="L75" s="7"/>
      <c r="M75" s="19"/>
    </row>
    <row r="76" spans="2:13">
      <c r="B76" s="151"/>
      <c r="C76" s="7"/>
      <c r="D76" s="44" t="s">
        <v>149</v>
      </c>
      <c r="E76" s="7"/>
      <c r="F76" s="7"/>
      <c r="G76" s="7"/>
      <c r="H76" s="7"/>
      <c r="I76" s="7"/>
      <c r="J76" s="7"/>
      <c r="K76" s="7"/>
      <c r="L76" s="7"/>
      <c r="M76" s="19"/>
    </row>
    <row r="77" spans="2:13" s="248" customFormat="1">
      <c r="B77" s="151"/>
      <c r="C77" s="7"/>
      <c r="D77" s="44"/>
      <c r="E77" s="7"/>
      <c r="F77" s="7"/>
      <c r="G77" s="7"/>
      <c r="H77" s="7"/>
      <c r="I77" s="7"/>
      <c r="J77" s="7"/>
      <c r="K77" s="7"/>
      <c r="L77" s="7"/>
      <c r="M77" s="19"/>
    </row>
    <row r="78" spans="2:13" s="248" customFormat="1">
      <c r="B78" s="256" t="s">
        <v>93</v>
      </c>
      <c r="C78" s="7"/>
      <c r="D78" s="44" t="s">
        <v>137</v>
      </c>
      <c r="E78" s="7"/>
      <c r="F78" s="7"/>
      <c r="G78" s="7"/>
      <c r="H78" s="7"/>
      <c r="I78" s="7"/>
      <c r="J78" s="7"/>
      <c r="K78" s="7"/>
      <c r="L78" s="7"/>
      <c r="M78" s="19"/>
    </row>
    <row r="79" spans="2:13">
      <c r="B79" s="21"/>
      <c r="C79" s="7"/>
      <c r="D79" s="7"/>
      <c r="E79" s="7"/>
      <c r="F79" s="7"/>
      <c r="G79" s="7"/>
      <c r="H79" s="7"/>
      <c r="I79" s="7"/>
      <c r="J79" s="7"/>
      <c r="K79" s="7"/>
      <c r="L79" s="7"/>
      <c r="M79" s="19"/>
    </row>
    <row r="80" spans="2:13">
      <c r="B80" s="63" t="s">
        <v>67</v>
      </c>
      <c r="C80" s="7"/>
      <c r="D80" s="7" t="s">
        <v>209</v>
      </c>
      <c r="E80" s="7"/>
      <c r="F80" s="7"/>
      <c r="G80" s="7"/>
      <c r="H80" s="7"/>
      <c r="I80" s="7"/>
      <c r="J80" s="7"/>
      <c r="K80" s="7"/>
      <c r="L80" s="7"/>
      <c r="M80" s="19"/>
    </row>
    <row r="81" spans="2:13">
      <c r="B81" s="21"/>
      <c r="C81" s="7"/>
      <c r="D81" s="44" t="s">
        <v>216</v>
      </c>
      <c r="E81" s="7"/>
      <c r="F81" s="7"/>
      <c r="G81" s="7"/>
      <c r="H81" s="7"/>
      <c r="I81" s="7"/>
      <c r="J81" s="7"/>
      <c r="K81" s="7"/>
      <c r="L81" s="7"/>
      <c r="M81" s="19"/>
    </row>
    <row r="82" spans="2:13">
      <c r="B82" s="21"/>
      <c r="C82" s="7"/>
      <c r="D82" s="44" t="s">
        <v>217</v>
      </c>
      <c r="E82" s="7"/>
      <c r="F82" s="7"/>
      <c r="G82" s="7"/>
      <c r="H82" s="7"/>
      <c r="I82" s="7"/>
      <c r="J82" s="7"/>
      <c r="K82" s="7"/>
      <c r="L82" s="7"/>
      <c r="M82" s="19"/>
    </row>
    <row r="83" spans="2:13" s="248" customFormat="1">
      <c r="B83" s="21"/>
      <c r="C83" s="7"/>
      <c r="D83" s="44"/>
      <c r="E83" s="7"/>
      <c r="F83" s="7"/>
      <c r="G83" s="7"/>
      <c r="H83" s="7"/>
      <c r="I83" s="7"/>
      <c r="J83" s="7"/>
      <c r="K83" s="7"/>
      <c r="L83" s="7"/>
      <c r="M83" s="19"/>
    </row>
    <row r="84" spans="2:13" s="248" customFormat="1">
      <c r="B84" s="61" t="s">
        <v>7</v>
      </c>
      <c r="C84" s="7"/>
      <c r="D84" s="44" t="s">
        <v>139</v>
      </c>
      <c r="E84" s="7"/>
      <c r="F84" s="7"/>
      <c r="G84" s="7"/>
      <c r="H84" s="7"/>
      <c r="I84" s="7"/>
      <c r="J84" s="7"/>
      <c r="K84" s="7"/>
      <c r="L84" s="7"/>
      <c r="M84" s="19"/>
    </row>
    <row r="85" spans="2:13" s="248" customFormat="1">
      <c r="B85" s="61"/>
      <c r="C85" s="7"/>
      <c r="D85" s="44" t="s">
        <v>140</v>
      </c>
      <c r="E85" s="7"/>
      <c r="F85" s="7"/>
      <c r="G85" s="7"/>
      <c r="H85" s="7"/>
      <c r="I85" s="7"/>
      <c r="J85" s="7"/>
      <c r="K85" s="7"/>
      <c r="L85" s="7"/>
      <c r="M85" s="19"/>
    </row>
    <row r="86" spans="2:13" s="248" customFormat="1">
      <c r="B86" s="21"/>
      <c r="C86" s="7"/>
      <c r="D86" s="44"/>
      <c r="E86" s="7"/>
      <c r="F86" s="7"/>
      <c r="G86" s="7"/>
      <c r="H86" s="7"/>
      <c r="I86" s="7"/>
      <c r="J86" s="7"/>
      <c r="K86" s="7"/>
      <c r="L86" s="7"/>
      <c r="M86" s="19"/>
    </row>
    <row r="87" spans="2:13" s="248" customFormat="1">
      <c r="B87" s="94" t="s">
        <v>8</v>
      </c>
      <c r="C87" s="7"/>
      <c r="D87" s="44" t="s">
        <v>9</v>
      </c>
      <c r="E87" s="7"/>
      <c r="F87" s="7"/>
      <c r="G87" s="7"/>
      <c r="H87" s="7"/>
      <c r="I87" s="7"/>
      <c r="J87" s="7"/>
      <c r="K87" s="7"/>
      <c r="L87" s="7"/>
      <c r="M87" s="19"/>
    </row>
    <row r="88" spans="2:13" s="248" customFormat="1">
      <c r="B88" s="94"/>
      <c r="C88" s="7"/>
      <c r="D88" s="7" t="s">
        <v>88</v>
      </c>
      <c r="E88" s="7"/>
      <c r="F88" s="7"/>
      <c r="G88" s="7"/>
      <c r="H88" s="7"/>
      <c r="I88" s="7"/>
      <c r="J88" s="7"/>
      <c r="K88" s="7"/>
      <c r="L88" s="7"/>
      <c r="M88" s="19"/>
    </row>
    <row r="89" spans="2:13">
      <c r="B89" s="21"/>
      <c r="C89" s="7"/>
      <c r="D89" s="7"/>
      <c r="E89" s="7"/>
      <c r="F89" s="7"/>
      <c r="G89" s="7"/>
      <c r="H89" s="7"/>
      <c r="I89" s="7"/>
      <c r="J89" s="7"/>
      <c r="K89" s="7"/>
      <c r="L89" s="7"/>
      <c r="M89" s="19"/>
    </row>
    <row r="90" spans="2:13">
      <c r="B90" s="109" t="s">
        <v>113</v>
      </c>
      <c r="C90" s="7"/>
      <c r="D90" s="7" t="s">
        <v>105</v>
      </c>
      <c r="E90" s="7"/>
      <c r="F90" s="7"/>
      <c r="G90" s="7"/>
      <c r="H90" s="7"/>
      <c r="I90" s="7"/>
      <c r="J90" s="7"/>
      <c r="K90" s="7"/>
      <c r="L90" s="7"/>
      <c r="M90" s="19"/>
    </row>
    <row r="91" spans="2:13" s="248" customFormat="1">
      <c r="B91" s="109"/>
      <c r="C91" s="7"/>
      <c r="D91" s="7"/>
      <c r="E91" s="7"/>
      <c r="F91" s="7"/>
      <c r="G91" s="7"/>
      <c r="H91" s="7"/>
      <c r="I91" s="7"/>
      <c r="J91" s="7"/>
      <c r="K91" s="7"/>
      <c r="L91" s="7"/>
      <c r="M91" s="19"/>
    </row>
    <row r="92" spans="2:13" s="248" customFormat="1">
      <c r="B92" s="256" t="s">
        <v>122</v>
      </c>
      <c r="C92" s="7"/>
      <c r="D92" s="44" t="s">
        <v>123</v>
      </c>
      <c r="E92" s="7"/>
      <c r="F92" s="7"/>
      <c r="G92" s="7"/>
      <c r="H92" s="7"/>
      <c r="I92" s="7"/>
      <c r="J92" s="7"/>
      <c r="K92" s="7"/>
      <c r="L92" s="7"/>
      <c r="M92" s="19"/>
    </row>
    <row r="93" spans="2:13" s="248" customFormat="1">
      <c r="B93" s="255"/>
      <c r="C93" s="7"/>
      <c r="D93" s="7" t="s">
        <v>124</v>
      </c>
      <c r="E93" s="7"/>
      <c r="F93" s="7"/>
      <c r="G93" s="7"/>
      <c r="H93" s="7"/>
      <c r="I93" s="7"/>
      <c r="J93" s="7"/>
      <c r="K93" s="7"/>
      <c r="L93" s="7"/>
      <c r="M93" s="19"/>
    </row>
    <row r="94" spans="2:13" s="248" customFormat="1">
      <c r="B94" s="255"/>
      <c r="C94" s="7"/>
      <c r="D94" s="7"/>
      <c r="E94" s="7"/>
      <c r="F94" s="7"/>
      <c r="G94" s="7"/>
      <c r="H94" s="7"/>
      <c r="I94" s="7"/>
      <c r="J94" s="7"/>
      <c r="K94" s="7"/>
      <c r="L94" s="7"/>
      <c r="M94" s="19"/>
    </row>
    <row r="95" spans="2:13" s="248" customFormat="1">
      <c r="B95" s="255" t="s">
        <v>122</v>
      </c>
      <c r="C95" s="7"/>
      <c r="D95" s="44" t="s">
        <v>125</v>
      </c>
      <c r="E95" s="7"/>
      <c r="F95" s="7"/>
      <c r="G95" s="7"/>
      <c r="H95" s="7"/>
      <c r="I95" s="7"/>
      <c r="J95" s="7"/>
      <c r="K95" s="7"/>
      <c r="L95" s="7"/>
      <c r="M95" s="19"/>
    </row>
    <row r="96" spans="2:13" s="248" customFormat="1">
      <c r="B96" s="255"/>
      <c r="C96" s="7"/>
      <c r="D96" s="44" t="s">
        <v>200</v>
      </c>
      <c r="E96" s="7"/>
      <c r="F96" s="7"/>
      <c r="G96" s="7"/>
      <c r="H96" s="7"/>
      <c r="I96" s="7"/>
      <c r="J96" s="7"/>
      <c r="K96" s="7"/>
      <c r="L96" s="7"/>
      <c r="M96" s="19"/>
    </row>
    <row r="97" spans="2:13" ht="14" thickBot="1">
      <c r="B97" s="26"/>
      <c r="C97" s="28"/>
      <c r="D97" s="149" t="s">
        <v>201</v>
      </c>
      <c r="E97" s="28"/>
      <c r="F97" s="28"/>
      <c r="G97" s="28"/>
      <c r="H97" s="28"/>
      <c r="I97" s="28"/>
      <c r="J97" s="28"/>
      <c r="K97" s="28"/>
      <c r="L97" s="28"/>
      <c r="M97" s="29"/>
    </row>
    <row r="98" spans="2:13" s="248" customFormat="1">
      <c r="B98" s="7"/>
      <c r="C98" s="7"/>
      <c r="D98" s="7"/>
      <c r="E98" s="7"/>
      <c r="F98" s="7"/>
      <c r="G98" s="7"/>
      <c r="H98" s="7"/>
      <c r="I98" s="7"/>
      <c r="J98" s="7"/>
    </row>
  </sheetData>
  <mergeCells count="2">
    <mergeCell ref="M36:N36"/>
    <mergeCell ref="M37:N37"/>
  </mergeCells>
  <phoneticPr fontId="9"/>
  <hyperlinks>
    <hyperlink ref="D55" r:id="rId1"/>
  </hyperlinks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B2:O44"/>
  <sheetViews>
    <sheetView showGridLines="0" workbookViewId="0">
      <selection activeCell="B4" sqref="B4"/>
    </sheetView>
  </sheetViews>
  <sheetFormatPr baseColWidth="10" defaultColWidth="11" defaultRowHeight="13"/>
  <cols>
    <col min="1" max="1" width="2.42578125" customWidth="1"/>
    <col min="2" max="2" width="18.7109375" customWidth="1"/>
    <col min="3" max="3" width="12.5703125" customWidth="1"/>
    <col min="4" max="4" width="13" customWidth="1"/>
    <col min="5" max="5" width="11.85546875" customWidth="1"/>
    <col min="6" max="6" width="19.28515625" customWidth="1"/>
    <col min="7" max="7" width="12.140625" customWidth="1"/>
    <col min="9" max="9" width="12.140625" customWidth="1"/>
    <col min="10" max="10" width="12" customWidth="1"/>
    <col min="11" max="11" width="2.85546875" customWidth="1"/>
    <col min="12" max="12" width="3" customWidth="1"/>
    <col min="14" max="14" width="11.85546875" customWidth="1"/>
  </cols>
  <sheetData>
    <row r="2" spans="2:15">
      <c r="B2" s="1" t="s">
        <v>142</v>
      </c>
    </row>
    <row r="3" spans="2:15">
      <c r="B3" s="1" t="s">
        <v>293</v>
      </c>
      <c r="N3" s="7"/>
    </row>
    <row r="4" spans="2:15" ht="14" thickBot="1">
      <c r="N4" s="7"/>
    </row>
    <row r="5" spans="2:15">
      <c r="B5" s="51" t="s">
        <v>109</v>
      </c>
      <c r="C5" s="166"/>
      <c r="D5" s="166"/>
      <c r="E5" s="52"/>
      <c r="F5" s="50" t="s">
        <v>29</v>
      </c>
      <c r="G5" s="50" t="s">
        <v>194</v>
      </c>
      <c r="H5" s="51"/>
      <c r="I5" s="228"/>
      <c r="J5" s="52" t="s">
        <v>29</v>
      </c>
      <c r="L5" s="101"/>
      <c r="M5" s="101"/>
      <c r="N5" s="7"/>
    </row>
    <row r="6" spans="2:15">
      <c r="B6" s="55"/>
      <c r="C6" s="54" t="s">
        <v>29</v>
      </c>
      <c r="D6" s="54" t="s">
        <v>273</v>
      </c>
      <c r="E6" s="56" t="s">
        <v>5</v>
      </c>
      <c r="F6" s="54" t="s">
        <v>20</v>
      </c>
      <c r="G6" s="54" t="s">
        <v>20</v>
      </c>
      <c r="H6" s="55"/>
      <c r="I6" s="55" t="s">
        <v>29</v>
      </c>
      <c r="J6" s="56" t="s">
        <v>20</v>
      </c>
      <c r="L6" s="101"/>
      <c r="M6" s="101"/>
      <c r="N6" s="7"/>
    </row>
    <row r="7" spans="2:15">
      <c r="B7" s="55"/>
      <c r="C7" s="54" t="s">
        <v>249</v>
      </c>
      <c r="D7" s="54" t="s">
        <v>249</v>
      </c>
      <c r="E7" s="56" t="s">
        <v>115</v>
      </c>
      <c r="F7" s="54" t="s">
        <v>249</v>
      </c>
      <c r="G7" s="54" t="s">
        <v>249</v>
      </c>
      <c r="H7" s="55" t="s">
        <v>117</v>
      </c>
      <c r="I7" s="55" t="s">
        <v>249</v>
      </c>
      <c r="J7" s="56" t="s">
        <v>249</v>
      </c>
      <c r="L7" s="101"/>
      <c r="M7" s="101"/>
      <c r="N7" s="7"/>
      <c r="O7" s="4"/>
    </row>
    <row r="8" spans="2:15" ht="14" thickBot="1">
      <c r="B8" s="59"/>
      <c r="C8" s="58" t="s">
        <v>16</v>
      </c>
      <c r="D8" s="58" t="s">
        <v>16</v>
      </c>
      <c r="E8" s="60" t="s">
        <v>248</v>
      </c>
      <c r="F8" s="54" t="s">
        <v>16</v>
      </c>
      <c r="G8" s="54" t="s">
        <v>16</v>
      </c>
      <c r="H8" s="55" t="s">
        <v>152</v>
      </c>
      <c r="I8" s="59" t="s">
        <v>17</v>
      </c>
      <c r="J8" s="60" t="s">
        <v>17</v>
      </c>
      <c r="L8" s="101"/>
      <c r="M8" s="101"/>
      <c r="N8" s="7"/>
      <c r="O8" s="4"/>
    </row>
    <row r="9" spans="2:15">
      <c r="B9" s="198">
        <v>1999</v>
      </c>
      <c r="C9" s="448">
        <f t="shared" ref="C9:C14" si="0">C10-D10</f>
        <v>215.81046346122864</v>
      </c>
      <c r="D9" s="351"/>
      <c r="E9" s="74">
        <f>E10-(E$28-E$14)/8</f>
        <v>0.97875000000000012</v>
      </c>
      <c r="F9" s="339">
        <f t="shared" ref="F9:F19" si="1">C9*E9</f>
        <v>211.22449111267755</v>
      </c>
      <c r="G9" s="197"/>
      <c r="H9" s="198"/>
      <c r="I9" s="198"/>
      <c r="J9" s="351"/>
      <c r="L9" s="101"/>
      <c r="M9" s="101"/>
      <c r="N9" s="7"/>
      <c r="O9" s="4"/>
    </row>
    <row r="10" spans="2:15">
      <c r="B10" s="21">
        <v>2000</v>
      </c>
      <c r="C10" s="25">
        <f t="shared" si="0"/>
        <v>228.96394417897821</v>
      </c>
      <c r="D10" s="449">
        <v>13.153480717749561</v>
      </c>
      <c r="E10" s="74">
        <f>E11-(E$28-E$14)/8</f>
        <v>0.97500000000000009</v>
      </c>
      <c r="F10" s="340">
        <f t="shared" si="1"/>
        <v>223.23984557450376</v>
      </c>
      <c r="G10" s="41">
        <f t="shared" ref="G10:G19" si="2">F10-F9</f>
        <v>12.015354461826206</v>
      </c>
      <c r="H10" s="63">
        <v>0.82799999999999996</v>
      </c>
      <c r="I10" s="335">
        <f>(C10-D10+D10/4)*8766*H10/10^3</f>
        <v>1590.2736710746967</v>
      </c>
      <c r="J10" s="336">
        <f>(F10-G10+G10/4)*H10*8766/10^3</f>
        <v>1554.9223457925698</v>
      </c>
      <c r="L10" s="155"/>
      <c r="M10" s="133"/>
      <c r="N10" s="7"/>
      <c r="O10" s="4"/>
    </row>
    <row r="11" spans="2:15">
      <c r="B11" s="21">
        <v>2001</v>
      </c>
      <c r="C11" s="25">
        <f t="shared" si="0"/>
        <v>243.93031557388991</v>
      </c>
      <c r="D11" s="449">
        <v>14.966371394911709</v>
      </c>
      <c r="E11" s="74">
        <f>E12-(E$28-E$14)/8</f>
        <v>0.97125000000000006</v>
      </c>
      <c r="F11" s="340">
        <f t="shared" si="1"/>
        <v>236.91731900114058</v>
      </c>
      <c r="G11" s="41">
        <f t="shared" si="2"/>
        <v>13.677473426636823</v>
      </c>
      <c r="H11" s="63">
        <v>0.82799999999999996</v>
      </c>
      <c r="I11" s="335">
        <f t="shared" ref="I11:I19" si="3">(C11-D11+D11/4)*8766*H11/10^3</f>
        <v>1689.0344987202739</v>
      </c>
      <c r="J11" s="336">
        <f t="shared" ref="J11:J19" si="4">(F11-G11+G11/4)*H11*8766/10^3</f>
        <v>1645.1487861974358</v>
      </c>
      <c r="L11" s="155"/>
      <c r="M11" s="44"/>
      <c r="N11" s="7"/>
      <c r="O11" s="4"/>
    </row>
    <row r="12" spans="2:15">
      <c r="B12" s="21">
        <v>2002</v>
      </c>
      <c r="C12" s="25">
        <f t="shared" si="0"/>
        <v>261.43031557388991</v>
      </c>
      <c r="D12" s="450">
        <v>17.5</v>
      </c>
      <c r="E12" s="74">
        <f>E13-(E$28-E$14)/8</f>
        <v>0.96750000000000003</v>
      </c>
      <c r="F12" s="340">
        <f t="shared" si="1"/>
        <v>252.93383031773851</v>
      </c>
      <c r="G12" s="41">
        <f t="shared" si="2"/>
        <v>16.016511316597928</v>
      </c>
      <c r="H12" s="63">
        <v>0.82799999999999996</v>
      </c>
      <c r="I12" s="335">
        <f t="shared" si="3"/>
        <v>1802.2615601535551</v>
      </c>
      <c r="J12" s="336">
        <f t="shared" si="4"/>
        <v>1748.6676096130591</v>
      </c>
      <c r="L12" s="155"/>
      <c r="M12" s="44"/>
      <c r="O12" s="4"/>
    </row>
    <row r="13" spans="2:15">
      <c r="B13" s="21">
        <v>2003</v>
      </c>
      <c r="C13" s="25">
        <f t="shared" si="0"/>
        <v>274.35231557388994</v>
      </c>
      <c r="D13" s="450">
        <v>12.922000000000001</v>
      </c>
      <c r="E13" s="74">
        <f>E14-(E$28-E$14)/8</f>
        <v>0.96375</v>
      </c>
      <c r="F13" s="340">
        <f t="shared" si="1"/>
        <v>264.40704413433645</v>
      </c>
      <c r="G13" s="41">
        <f t="shared" si="2"/>
        <v>11.473213816597934</v>
      </c>
      <c r="H13" s="63">
        <v>0.82799999999999996</v>
      </c>
      <c r="I13" s="335">
        <f t="shared" si="3"/>
        <v>1920.9738353175551</v>
      </c>
      <c r="J13" s="336">
        <f t="shared" si="4"/>
        <v>1856.6753258455385</v>
      </c>
      <c r="K13" s="4"/>
      <c r="O13" s="4"/>
    </row>
    <row r="14" spans="2:15">
      <c r="B14" s="21">
        <v>2004</v>
      </c>
      <c r="C14" s="25">
        <f t="shared" si="0"/>
        <v>291.24431557388993</v>
      </c>
      <c r="D14" s="450">
        <v>16.891999999999999</v>
      </c>
      <c r="E14" s="74">
        <v>0.96</v>
      </c>
      <c r="F14" s="340">
        <f t="shared" si="1"/>
        <v>279.59454295093434</v>
      </c>
      <c r="G14" s="41">
        <f t="shared" si="2"/>
        <v>15.187498816597895</v>
      </c>
      <c r="H14" s="63">
        <v>0.82799999999999996</v>
      </c>
      <c r="I14" s="335">
        <f t="shared" si="3"/>
        <v>2021.9687271135554</v>
      </c>
      <c r="J14" s="336">
        <f t="shared" si="4"/>
        <v>1946.6905575016026</v>
      </c>
      <c r="K14" s="4"/>
      <c r="M14" s="4"/>
      <c r="O14" s="4"/>
    </row>
    <row r="15" spans="2:15">
      <c r="B15" s="21">
        <v>2005</v>
      </c>
      <c r="C15" s="25">
        <f>C16-D16</f>
        <v>309.98531557388992</v>
      </c>
      <c r="D15" s="450">
        <v>18.741</v>
      </c>
      <c r="E15" s="74">
        <f>E14+(E$28-E$14)/8</f>
        <v>0.95624999999999993</v>
      </c>
      <c r="F15" s="340">
        <f t="shared" si="1"/>
        <v>296.4234580175322</v>
      </c>
      <c r="G15" s="41">
        <f t="shared" si="2"/>
        <v>16.828915066597858</v>
      </c>
      <c r="H15" s="63">
        <v>0.82799999999999996</v>
      </c>
      <c r="I15" s="335">
        <f t="shared" si="3"/>
        <v>2147.9301774675555</v>
      </c>
      <c r="J15" s="336">
        <f t="shared" si="4"/>
        <v>2059.903641965609</v>
      </c>
      <c r="M15" s="4"/>
      <c r="O15" s="4"/>
    </row>
    <row r="16" spans="2:15">
      <c r="B16" s="21">
        <v>2006</v>
      </c>
      <c r="C16" s="196">
        <v>330</v>
      </c>
      <c r="D16" s="450">
        <v>20.014684426110094</v>
      </c>
      <c r="E16" s="74">
        <f>E15+(E$28-E$14)/8</f>
        <v>0.9524999999999999</v>
      </c>
      <c r="F16" s="340">
        <f t="shared" si="1"/>
        <v>314.32499999999999</v>
      </c>
      <c r="G16" s="41">
        <f t="shared" si="2"/>
        <v>17.901541982467791</v>
      </c>
      <c r="H16" s="63">
        <v>0.82799999999999996</v>
      </c>
      <c r="I16" s="335">
        <f t="shared" si="3"/>
        <v>2286.2681825951663</v>
      </c>
      <c r="J16" s="336">
        <f t="shared" si="4"/>
        <v>2183.9984291316277</v>
      </c>
      <c r="M16" s="4"/>
      <c r="O16" s="4"/>
    </row>
    <row r="17" spans="2:15" s="150" customFormat="1">
      <c r="B17" s="121">
        <v>2007</v>
      </c>
      <c r="C17" s="36">
        <f>C16+D17</f>
        <v>357.01161554343435</v>
      </c>
      <c r="D17" s="451">
        <v>27.011615543434331</v>
      </c>
      <c r="E17" s="74">
        <f>E16+(E$28-E$14)/8</f>
        <v>0.94874999999999987</v>
      </c>
      <c r="F17" s="340">
        <f t="shared" si="1"/>
        <v>338.71477024683327</v>
      </c>
      <c r="G17" s="41">
        <f t="shared" si="2"/>
        <v>24.38977024683328</v>
      </c>
      <c r="H17" s="63">
        <v>0.82799999999999996</v>
      </c>
      <c r="I17" s="335">
        <f t="shared" si="3"/>
        <v>2444.2360911237251</v>
      </c>
      <c r="J17" s="336">
        <f t="shared" si="4"/>
        <v>2325.7055528786341</v>
      </c>
      <c r="M17" s="4"/>
      <c r="O17" s="4"/>
    </row>
    <row r="18" spans="2:15" s="150" customFormat="1">
      <c r="B18" s="121">
        <v>2008</v>
      </c>
      <c r="C18" s="36">
        <f>C17+D18</f>
        <v>383.64982391936439</v>
      </c>
      <c r="D18" s="451">
        <v>26.638208375930059</v>
      </c>
      <c r="E18" s="74">
        <f>E17+(E$28-E$14)/8</f>
        <v>0.94499999999999984</v>
      </c>
      <c r="F18" s="340">
        <f t="shared" si="1"/>
        <v>362.54908360379932</v>
      </c>
      <c r="G18" s="41">
        <f t="shared" si="2"/>
        <v>23.834313356966049</v>
      </c>
      <c r="H18" s="63">
        <v>0.82799999999999996</v>
      </c>
      <c r="I18" s="335">
        <f t="shared" si="3"/>
        <v>2639.6155251619457</v>
      </c>
      <c r="J18" s="336">
        <f t="shared" si="4"/>
        <v>2501.7246430281803</v>
      </c>
      <c r="K18" s="248"/>
      <c r="L18" s="248"/>
      <c r="M18" s="4"/>
      <c r="N18" s="248"/>
      <c r="O18" s="4"/>
    </row>
    <row r="19" spans="2:15" s="150" customFormat="1" ht="14" thickBot="1">
      <c r="B19" s="122">
        <v>2009</v>
      </c>
      <c r="C19" s="93">
        <f>C18+D19</f>
        <v>409.26253540512647</v>
      </c>
      <c r="D19" s="452">
        <v>25.612711485762059</v>
      </c>
      <c r="E19" s="80">
        <f>E18+(E$28-E$14)/8</f>
        <v>0.94124999999999981</v>
      </c>
      <c r="F19" s="341">
        <f t="shared" si="1"/>
        <v>385.21836145007524</v>
      </c>
      <c r="G19" s="170">
        <f t="shared" si="2"/>
        <v>22.669277846275918</v>
      </c>
      <c r="H19" s="95">
        <v>0.82799999999999996</v>
      </c>
      <c r="I19" s="337">
        <f t="shared" si="3"/>
        <v>2831.1014201421058</v>
      </c>
      <c r="J19" s="338">
        <f t="shared" si="4"/>
        <v>2672.6059711164035</v>
      </c>
      <c r="K19" s="248"/>
      <c r="L19" s="248"/>
      <c r="M19" s="4"/>
      <c r="N19" s="248"/>
      <c r="O19" s="4"/>
    </row>
    <row r="20" spans="2:15" s="150" customFormat="1">
      <c r="B20" s="44"/>
      <c r="C20" s="196"/>
      <c r="D20" s="103"/>
      <c r="E20" s="35"/>
      <c r="F20" s="41"/>
      <c r="G20" s="41"/>
      <c r="H20" s="107"/>
      <c r="I20" s="35"/>
      <c r="J20" s="41"/>
      <c r="K20" s="248"/>
      <c r="L20" s="248"/>
      <c r="M20" s="4"/>
      <c r="N20" s="248"/>
      <c r="O20" s="4"/>
    </row>
    <row r="21" spans="2:15" ht="14" thickBot="1">
      <c r="B21" s="7"/>
      <c r="C21" s="42"/>
      <c r="D21" s="41"/>
      <c r="E21" s="35"/>
      <c r="F21" s="41"/>
      <c r="G21" s="41"/>
      <c r="H21" s="7"/>
      <c r="I21" s="7"/>
      <c r="J21" s="41"/>
      <c r="K21" s="4"/>
    </row>
    <row r="22" spans="2:15">
      <c r="B22" s="51" t="s">
        <v>110</v>
      </c>
      <c r="C22" s="228"/>
      <c r="D22" s="72"/>
      <c r="E22" s="52"/>
      <c r="F22" s="50" t="s">
        <v>29</v>
      </c>
      <c r="G22" s="50" t="s">
        <v>194</v>
      </c>
      <c r="H22" s="51"/>
      <c r="I22" s="228"/>
      <c r="J22" s="52" t="s">
        <v>29</v>
      </c>
      <c r="K22" s="4"/>
    </row>
    <row r="23" spans="2:15">
      <c r="B23" s="55"/>
      <c r="C23" s="55" t="s">
        <v>29</v>
      </c>
      <c r="D23" s="56" t="s">
        <v>273</v>
      </c>
      <c r="E23" s="56" t="s">
        <v>250</v>
      </c>
      <c r="F23" s="54" t="s">
        <v>20</v>
      </c>
      <c r="G23" s="54" t="s">
        <v>20</v>
      </c>
      <c r="H23" s="55"/>
      <c r="I23" s="55" t="s">
        <v>29</v>
      </c>
      <c r="J23" s="56" t="s">
        <v>20</v>
      </c>
      <c r="K23" s="4"/>
    </row>
    <row r="24" spans="2:15">
      <c r="B24" s="55"/>
      <c r="C24" s="55" t="s">
        <v>249</v>
      </c>
      <c r="D24" s="56" t="s">
        <v>249</v>
      </c>
      <c r="E24" s="56" t="s">
        <v>115</v>
      </c>
      <c r="F24" s="54" t="s">
        <v>249</v>
      </c>
      <c r="G24" s="54" t="s">
        <v>249</v>
      </c>
      <c r="H24" s="55" t="s">
        <v>117</v>
      </c>
      <c r="I24" s="55" t="s">
        <v>249</v>
      </c>
      <c r="J24" s="56" t="s">
        <v>249</v>
      </c>
      <c r="K24" s="4"/>
    </row>
    <row r="25" spans="2:15" ht="14" thickBot="1">
      <c r="B25" s="59"/>
      <c r="C25" s="59" t="s">
        <v>16</v>
      </c>
      <c r="D25" s="60" t="s">
        <v>16</v>
      </c>
      <c r="E25" s="60" t="s">
        <v>248</v>
      </c>
      <c r="F25" s="58" t="s">
        <v>16</v>
      </c>
      <c r="G25" s="58" t="s">
        <v>16</v>
      </c>
      <c r="H25" s="59" t="s">
        <v>152</v>
      </c>
      <c r="I25" s="55" t="s">
        <v>17</v>
      </c>
      <c r="J25" s="56" t="s">
        <v>17</v>
      </c>
      <c r="K25" s="4"/>
    </row>
    <row r="26" spans="2:15">
      <c r="B26" s="31">
        <v>2010</v>
      </c>
      <c r="C26" s="36">
        <f>C19+D26</f>
        <v>423.19553540512646</v>
      </c>
      <c r="D26" s="199">
        <v>13.933</v>
      </c>
      <c r="E26" s="96">
        <f>E19+(E$28-E$14)/8</f>
        <v>0.93749999999999978</v>
      </c>
      <c r="F26" s="342">
        <f>C26*E26</f>
        <v>396.74581444230597</v>
      </c>
      <c r="G26" s="37">
        <f>F26-F19</f>
        <v>11.527452992230735</v>
      </c>
      <c r="H26" s="63">
        <v>0.82799999999999996</v>
      </c>
      <c r="I26" s="352">
        <f>(C26-D26+D26/4)*8766*H26/10^3</f>
        <v>2995.8112714251884</v>
      </c>
      <c r="J26" s="353">
        <f>(F26-G26+G26/4)*H26*8766/10^3</f>
        <v>2816.9276797147736</v>
      </c>
    </row>
    <row r="27" spans="2:15">
      <c r="B27" s="31">
        <v>2011</v>
      </c>
      <c r="C27" s="36">
        <f>C26+D27</f>
        <v>448.66898188111264</v>
      </c>
      <c r="D27" s="41">
        <v>25.473446475986158</v>
      </c>
      <c r="E27" s="96">
        <f>E26+(E$28-E$14)/8</f>
        <v>0.93374999999999975</v>
      </c>
      <c r="F27" s="342">
        <f>C27*E27</f>
        <v>418.94466183148882</v>
      </c>
      <c r="G27" s="37">
        <f>F27-F26</f>
        <v>22.198847389182845</v>
      </c>
      <c r="H27" s="63">
        <v>0.82799999999999996</v>
      </c>
      <c r="I27" s="335">
        <f>(C27-D27+D27/4)*8766*H27/10^3</f>
        <v>3117.8812964475464</v>
      </c>
      <c r="J27" s="336">
        <f>(F27-G27+G27/4)*H27*8766/10^3</f>
        <v>2919.9606991004489</v>
      </c>
    </row>
    <row r="28" spans="2:15" ht="14" thickBot="1">
      <c r="B28" s="32">
        <v>2012</v>
      </c>
      <c r="C28" s="93">
        <f>C27+D28</f>
        <v>474.14242835709882</v>
      </c>
      <c r="D28" s="170">
        <v>25.473446475986158</v>
      </c>
      <c r="E28" s="97">
        <v>0.93</v>
      </c>
      <c r="F28" s="343">
        <f>C28*E28</f>
        <v>440.95245837210194</v>
      </c>
      <c r="G28" s="38">
        <f>F28-F27</f>
        <v>22.007796540613128</v>
      </c>
      <c r="H28" s="95">
        <v>0.82799999999999996</v>
      </c>
      <c r="I28" s="337">
        <f>(C28-D28+D28/4)*8766*H28/10^3</f>
        <v>3302.7738883849802</v>
      </c>
      <c r="J28" s="338">
        <f>(F28-G28+G28/4)*H28*8766/10^3</f>
        <v>3080.7387651554081</v>
      </c>
      <c r="L28" s="4"/>
    </row>
    <row r="30" spans="2:15">
      <c r="B30" s="1" t="s">
        <v>147</v>
      </c>
    </row>
    <row r="31" spans="2:15" ht="14" thickBot="1">
      <c r="B31" s="1"/>
    </row>
    <row r="32" spans="2:15" ht="14" thickBot="1">
      <c r="B32" s="68" t="s">
        <v>59</v>
      </c>
      <c r="C32" s="69"/>
      <c r="D32" s="69"/>
      <c r="E32" s="69"/>
      <c r="F32" s="69"/>
      <c r="G32" s="69"/>
      <c r="H32" s="70"/>
    </row>
    <row r="33" spans="2:8">
      <c r="B33" s="233" t="s">
        <v>24</v>
      </c>
      <c r="C33" s="7" t="s">
        <v>25</v>
      </c>
      <c r="D33" s="7"/>
      <c r="E33" s="7"/>
      <c r="F33" s="7"/>
      <c r="G33" s="7"/>
      <c r="H33" s="19"/>
    </row>
    <row r="34" spans="2:8" s="150" customFormat="1">
      <c r="B34" s="94"/>
      <c r="C34" s="248" t="s">
        <v>26</v>
      </c>
      <c r="D34" s="7"/>
      <c r="E34" s="7"/>
      <c r="F34" s="7"/>
      <c r="G34" s="7"/>
      <c r="H34" s="19"/>
    </row>
    <row r="35" spans="2:8" s="150" customFormat="1">
      <c r="B35" s="94"/>
      <c r="C35" s="7" t="s">
        <v>238</v>
      </c>
      <c r="D35" s="7"/>
      <c r="E35" s="7"/>
      <c r="F35" s="7"/>
      <c r="G35" s="7"/>
      <c r="H35" s="19"/>
    </row>
    <row r="36" spans="2:8" s="150" customFormat="1">
      <c r="B36" s="94"/>
      <c r="C36" s="7"/>
      <c r="D36" s="7"/>
      <c r="E36" s="7"/>
      <c r="F36" s="7"/>
      <c r="G36" s="7"/>
      <c r="H36" s="19"/>
    </row>
    <row r="37" spans="2:8" s="150" customFormat="1">
      <c r="B37" s="200" t="s">
        <v>288</v>
      </c>
      <c r="C37" s="44" t="s">
        <v>183</v>
      </c>
      <c r="D37" s="7"/>
      <c r="E37" s="7"/>
      <c r="F37" s="7"/>
      <c r="G37" s="7"/>
      <c r="H37" s="19"/>
    </row>
    <row r="38" spans="2:8" s="150" customFormat="1">
      <c r="B38" s="94"/>
      <c r="C38" s="7" t="s">
        <v>184</v>
      </c>
      <c r="D38" s="7"/>
      <c r="E38" s="7"/>
      <c r="F38" s="7"/>
      <c r="G38" s="7"/>
      <c r="H38" s="19"/>
    </row>
    <row r="39" spans="2:8" s="150" customFormat="1">
      <c r="B39" s="94"/>
      <c r="C39" s="7" t="s">
        <v>289</v>
      </c>
      <c r="D39" s="7"/>
      <c r="E39" s="7"/>
      <c r="F39" s="7"/>
      <c r="G39" s="7"/>
      <c r="H39" s="19"/>
    </row>
    <row r="40" spans="2:8" s="150" customFormat="1">
      <c r="B40" s="94"/>
      <c r="C40" s="7"/>
      <c r="D40" s="7"/>
      <c r="E40" s="7"/>
      <c r="F40" s="7"/>
      <c r="G40" s="7"/>
      <c r="H40" s="19"/>
    </row>
    <row r="41" spans="2:8" s="150" customFormat="1">
      <c r="B41" s="94" t="s">
        <v>107</v>
      </c>
      <c r="C41" s="7" t="s">
        <v>181</v>
      </c>
      <c r="D41" s="7"/>
      <c r="E41" s="7"/>
      <c r="F41" s="7"/>
      <c r="G41" s="7"/>
      <c r="H41" s="19"/>
    </row>
    <row r="42" spans="2:8">
      <c r="B42" s="94"/>
      <c r="C42" s="7" t="s">
        <v>62</v>
      </c>
      <c r="D42" s="7"/>
      <c r="E42" s="7"/>
      <c r="F42" s="7"/>
      <c r="G42" s="7"/>
      <c r="H42" s="19"/>
    </row>
    <row r="43" spans="2:8">
      <c r="B43" s="21"/>
      <c r="C43" s="7"/>
      <c r="D43" s="7"/>
      <c r="E43" s="7"/>
      <c r="F43" s="7"/>
      <c r="G43" s="7"/>
      <c r="H43" s="19"/>
    </row>
    <row r="44" spans="2:8" ht="14" thickBot="1">
      <c r="B44" s="95" t="s">
        <v>113</v>
      </c>
      <c r="C44" s="28" t="s">
        <v>247</v>
      </c>
      <c r="D44" s="28"/>
      <c r="E44" s="28"/>
      <c r="F44" s="28"/>
      <c r="G44" s="28"/>
      <c r="H44" s="29"/>
    </row>
  </sheetData>
  <phoneticPr fontId="9" type="noConversion"/>
  <pageMargins left="0.75" right="0.75" top="1" bottom="1" header="0.5" footer="0.5"/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B2:P96"/>
  <sheetViews>
    <sheetView showGridLines="0" topLeftCell="B1" zoomScale="90" workbookViewId="0">
      <selection activeCell="C4" sqref="C4"/>
    </sheetView>
  </sheetViews>
  <sheetFormatPr baseColWidth="10" defaultColWidth="11" defaultRowHeight="13"/>
  <cols>
    <col min="1" max="1" width="10.7109375" customWidth="1"/>
    <col min="2" max="2" width="14.5703125" customWidth="1"/>
    <col min="3" max="3" width="17" customWidth="1"/>
    <col min="4" max="4" width="17.140625" customWidth="1"/>
    <col min="5" max="5" width="16.28515625" customWidth="1"/>
    <col min="6" max="6" width="16.28515625" style="248" customWidth="1"/>
    <col min="9" max="9" width="13.42578125" customWidth="1"/>
    <col min="10" max="10" width="12.85546875" customWidth="1"/>
    <col min="11" max="11" width="17.7109375" customWidth="1"/>
  </cols>
  <sheetData>
    <row r="2" spans="2:15">
      <c r="C2" s="1" t="s">
        <v>141</v>
      </c>
    </row>
    <row r="3" spans="2:15">
      <c r="C3" s="1" t="s">
        <v>275</v>
      </c>
    </row>
    <row r="4" spans="2:15" ht="14" thickBot="1">
      <c r="I4" s="237"/>
    </row>
    <row r="5" spans="2:15" ht="14" thickBot="1">
      <c r="C5" s="68" t="s">
        <v>81</v>
      </c>
      <c r="D5" s="66"/>
      <c r="E5" s="69"/>
      <c r="F5" s="69"/>
      <c r="G5" s="69"/>
      <c r="H5" s="70"/>
      <c r="I5" s="11"/>
      <c r="K5" s="68" t="s">
        <v>68</v>
      </c>
      <c r="L5" s="69"/>
      <c r="M5" s="69"/>
      <c r="N5" s="69"/>
      <c r="O5" s="70"/>
    </row>
    <row r="6" spans="2:15">
      <c r="C6" s="53"/>
      <c r="D6" s="51" t="s">
        <v>70</v>
      </c>
      <c r="E6" s="221" t="s">
        <v>146</v>
      </c>
      <c r="F6" s="357"/>
      <c r="G6" s="221" t="s">
        <v>70</v>
      </c>
      <c r="H6" s="52" t="s">
        <v>70</v>
      </c>
      <c r="I6" s="237"/>
      <c r="K6" s="49"/>
      <c r="L6" s="141" t="s">
        <v>6</v>
      </c>
      <c r="M6" s="141" t="s">
        <v>6</v>
      </c>
      <c r="N6" s="50" t="s">
        <v>31</v>
      </c>
      <c r="O6" s="52" t="s">
        <v>6</v>
      </c>
    </row>
    <row r="7" spans="2:15">
      <c r="C7" s="53"/>
      <c r="D7" s="55" t="s">
        <v>239</v>
      </c>
      <c r="E7" s="54" t="s">
        <v>29</v>
      </c>
      <c r="F7" s="54"/>
      <c r="G7" s="54" t="s">
        <v>117</v>
      </c>
      <c r="H7" s="56" t="s">
        <v>188</v>
      </c>
      <c r="K7" s="53"/>
      <c r="L7" s="54" t="s">
        <v>30</v>
      </c>
      <c r="M7" s="54" t="s">
        <v>29</v>
      </c>
      <c r="N7" s="54" t="s">
        <v>117</v>
      </c>
      <c r="O7" s="56" t="s">
        <v>188</v>
      </c>
    </row>
    <row r="8" spans="2:15" ht="14" thickBot="1">
      <c r="C8" s="53"/>
      <c r="D8" s="55" t="s">
        <v>16</v>
      </c>
      <c r="E8" s="54" t="s">
        <v>16</v>
      </c>
      <c r="F8" s="54"/>
      <c r="G8" s="54" t="s">
        <v>152</v>
      </c>
      <c r="H8" s="56" t="s">
        <v>17</v>
      </c>
      <c r="K8" s="53"/>
      <c r="L8" s="54" t="s">
        <v>16</v>
      </c>
      <c r="M8" s="54" t="s">
        <v>16</v>
      </c>
      <c r="N8" s="54" t="s">
        <v>152</v>
      </c>
      <c r="O8" s="56" t="s">
        <v>17</v>
      </c>
    </row>
    <row r="9" spans="2:15" ht="14" thickBot="1">
      <c r="B9" s="68" t="s">
        <v>109</v>
      </c>
      <c r="C9" s="30">
        <v>1999</v>
      </c>
      <c r="D9" s="120"/>
      <c r="E9" s="79">
        <f>E10/((55/37)^(1/10))</f>
        <v>35.561954955479685</v>
      </c>
      <c r="F9" s="79"/>
      <c r="G9" s="79"/>
      <c r="H9" s="77"/>
      <c r="J9" s="68" t="s">
        <v>109</v>
      </c>
      <c r="K9" s="24">
        <v>2000</v>
      </c>
      <c r="L9" s="136">
        <v>0.28499999999999998</v>
      </c>
      <c r="M9" s="168">
        <v>8.1722999999999999</v>
      </c>
      <c r="N9" s="364">
        <v>0.71</v>
      </c>
      <c r="O9" s="77">
        <f>(M9-L9+L9/4)*N9*8766/10^3</f>
        <v>49.532901002999999</v>
      </c>
    </row>
    <row r="10" spans="2:15">
      <c r="C10" s="31">
        <v>2000</v>
      </c>
      <c r="D10" s="33">
        <f t="shared" ref="D10:D22" si="0">E10-E9</f>
        <v>1.4380450445203152</v>
      </c>
      <c r="E10" s="47">
        <v>37</v>
      </c>
      <c r="F10" s="47"/>
      <c r="G10" s="35">
        <v>0.45800000000000002</v>
      </c>
      <c r="H10" s="37">
        <f t="shared" ref="H10:H22" si="1">(E10-D10+D10/4)*G10*8766/10^3</f>
        <v>144.21850836749894</v>
      </c>
      <c r="K10" s="21">
        <v>2001</v>
      </c>
      <c r="L10" s="74">
        <f>M10-M9</f>
        <v>6.109999999999971E-2</v>
      </c>
      <c r="M10" s="385">
        <f>M9+(M$12-M$9)/3</f>
        <v>8.2333999999999996</v>
      </c>
      <c r="N10" s="35">
        <f t="shared" ref="N10:N17" si="2">N11-(0.06/10)</f>
        <v>0.71599999999999997</v>
      </c>
      <c r="O10" s="37">
        <f t="shared" ref="O10:O17" si="3">(M10-L10+L10/4)*N10*8766/10^3</f>
        <v>51.388954234199993</v>
      </c>
    </row>
    <row r="11" spans="2:15">
      <c r="C11" s="31">
        <v>2001</v>
      </c>
      <c r="D11" s="33">
        <f t="shared" si="0"/>
        <v>2.5555555555555571</v>
      </c>
      <c r="E11" s="41">
        <f>E10+(E$19-E$10)/9</f>
        <v>39.555555555555557</v>
      </c>
      <c r="F11" s="41"/>
      <c r="G11" s="35">
        <v>0.45800000000000002</v>
      </c>
      <c r="H11" s="37">
        <f t="shared" si="1"/>
        <v>151.113665</v>
      </c>
      <c r="K11" s="21">
        <v>2002</v>
      </c>
      <c r="L11" s="74">
        <f>M11-M10</f>
        <v>6.109999999999971E-2</v>
      </c>
      <c r="M11" s="385">
        <f>M10+(M$12-M$9)/3</f>
        <v>8.2944999999999993</v>
      </c>
      <c r="N11" s="35">
        <f t="shared" si="2"/>
        <v>0.72199999999999998</v>
      </c>
      <c r="O11" s="37">
        <f t="shared" si="3"/>
        <v>52.20629300609999</v>
      </c>
    </row>
    <row r="12" spans="2:15">
      <c r="C12" s="31">
        <v>2002</v>
      </c>
      <c r="D12" s="33">
        <f t="shared" si="0"/>
        <v>2.5555555555555571</v>
      </c>
      <c r="E12" s="41">
        <f t="shared" ref="E12:E18" si="4">E11+(E$19-E$10)/9</f>
        <v>42.111111111111114</v>
      </c>
      <c r="F12" s="41"/>
      <c r="G12" s="35">
        <v>0.45800000000000002</v>
      </c>
      <c r="H12" s="37">
        <f t="shared" si="1"/>
        <v>161.37378099999998</v>
      </c>
      <c r="K12" s="21">
        <v>2003</v>
      </c>
      <c r="L12" s="74">
        <f>M12-M11</f>
        <v>6.1100000000001486E-2</v>
      </c>
      <c r="M12" s="169">
        <v>8.3556000000000008</v>
      </c>
      <c r="N12" s="35">
        <f t="shared" si="2"/>
        <v>0.72799999999999998</v>
      </c>
      <c r="O12" s="37">
        <f t="shared" si="3"/>
        <v>53.030059009200002</v>
      </c>
    </row>
    <row r="13" spans="2:15">
      <c r="C13" s="31">
        <v>2003</v>
      </c>
      <c r="D13" s="33">
        <f t="shared" si="0"/>
        <v>2.5555555555555571</v>
      </c>
      <c r="E13" s="41">
        <f t="shared" si="4"/>
        <v>44.666666666666671</v>
      </c>
      <c r="F13" s="41"/>
      <c r="G13" s="35">
        <v>0.45800000000000002</v>
      </c>
      <c r="H13" s="37">
        <f t="shared" si="1"/>
        <v>171.63389699999999</v>
      </c>
      <c r="K13" s="21">
        <v>2004</v>
      </c>
      <c r="L13" s="74">
        <f>M13-M12</f>
        <v>0.52389999999999937</v>
      </c>
      <c r="M13" s="169">
        <v>8.8795000000000002</v>
      </c>
      <c r="N13" s="35">
        <f t="shared" si="2"/>
        <v>0.73399999999999999</v>
      </c>
      <c r="O13" s="37">
        <f t="shared" si="3"/>
        <v>54.604694274299995</v>
      </c>
    </row>
    <row r="14" spans="2:15">
      <c r="C14" s="31">
        <v>2004</v>
      </c>
      <c r="D14" s="33">
        <f t="shared" si="0"/>
        <v>2.5555555555555571</v>
      </c>
      <c r="E14" s="41">
        <f t="shared" si="4"/>
        <v>47.222222222222229</v>
      </c>
      <c r="F14" s="41"/>
      <c r="G14" s="35">
        <v>0.45800000000000002</v>
      </c>
      <c r="H14" s="37">
        <f t="shared" si="1"/>
        <v>181.894013</v>
      </c>
      <c r="K14" s="21">
        <v>2005</v>
      </c>
      <c r="L14" s="74">
        <f t="shared" ref="L14:L24" si="5">M14-M13</f>
        <v>0.476799999999999</v>
      </c>
      <c r="M14" s="169">
        <v>9.3562999999999992</v>
      </c>
      <c r="N14" s="35">
        <f t="shared" si="2"/>
        <v>0.74</v>
      </c>
      <c r="O14" s="37">
        <f t="shared" si="3"/>
        <v>58.373127107999998</v>
      </c>
    </row>
    <row r="15" spans="2:15">
      <c r="C15" s="31">
        <v>2005</v>
      </c>
      <c r="D15" s="33">
        <f>E15-E14</f>
        <v>2.5555555555555571</v>
      </c>
      <c r="E15" s="41">
        <f t="shared" si="4"/>
        <v>49.777777777777786</v>
      </c>
      <c r="F15" s="41"/>
      <c r="G15" s="35">
        <v>0.45800000000000002</v>
      </c>
      <c r="H15" s="37">
        <f t="shared" si="1"/>
        <v>192.15412900000001</v>
      </c>
      <c r="K15" s="21">
        <v>2006</v>
      </c>
      <c r="L15" s="74">
        <f t="shared" si="5"/>
        <v>0.31900000000000084</v>
      </c>
      <c r="M15" s="169">
        <v>9.6753</v>
      </c>
      <c r="N15" s="35">
        <f t="shared" si="2"/>
        <v>0.746</v>
      </c>
      <c r="O15" s="37">
        <f t="shared" si="3"/>
        <v>61.706445067799997</v>
      </c>
    </row>
    <row r="16" spans="2:15">
      <c r="C16" s="31">
        <v>2006</v>
      </c>
      <c r="D16" s="33">
        <f t="shared" si="0"/>
        <v>2.5555555555555571</v>
      </c>
      <c r="E16" s="41">
        <f t="shared" si="4"/>
        <v>52.333333333333343</v>
      </c>
      <c r="F16" s="41"/>
      <c r="G16" s="35">
        <v>0.45800000000000002</v>
      </c>
      <c r="H16" s="37">
        <f t="shared" si="1"/>
        <v>202.41424500000002</v>
      </c>
      <c r="K16" s="21">
        <v>2007</v>
      </c>
      <c r="L16" s="74">
        <f t="shared" si="5"/>
        <v>0.37020000000000053</v>
      </c>
      <c r="M16" s="169">
        <v>10.045500000000001</v>
      </c>
      <c r="N16" s="35">
        <f t="shared" si="2"/>
        <v>0.752</v>
      </c>
      <c r="O16" s="37">
        <f t="shared" si="3"/>
        <v>64.38997977119999</v>
      </c>
    </row>
    <row r="17" spans="2:16">
      <c r="C17" s="31">
        <v>2007</v>
      </c>
      <c r="D17" s="33">
        <f t="shared" si="0"/>
        <v>2.5555555555555571</v>
      </c>
      <c r="E17" s="41">
        <f t="shared" si="4"/>
        <v>54.8888888888889</v>
      </c>
      <c r="F17" s="41"/>
      <c r="G17" s="35">
        <v>0.45800000000000002</v>
      </c>
      <c r="H17" s="37">
        <f t="shared" si="1"/>
        <v>212.67436100000003</v>
      </c>
      <c r="K17" s="21">
        <v>2008</v>
      </c>
      <c r="L17" s="74">
        <f t="shared" si="5"/>
        <v>0.4242000000000008</v>
      </c>
      <c r="M17" s="169">
        <v>10.469700000000001</v>
      </c>
      <c r="N17" s="35">
        <f t="shared" si="2"/>
        <v>0.75800000000000001</v>
      </c>
      <c r="O17" s="37">
        <f t="shared" si="3"/>
        <v>67.453273373400009</v>
      </c>
    </row>
    <row r="18" spans="2:16" ht="14" thickBot="1">
      <c r="C18" s="31">
        <v>2008</v>
      </c>
      <c r="D18" s="33">
        <f t="shared" si="0"/>
        <v>2.5555555555555571</v>
      </c>
      <c r="E18" s="41">
        <f t="shared" si="4"/>
        <v>57.444444444444457</v>
      </c>
      <c r="F18" s="41"/>
      <c r="G18" s="35">
        <v>0.45800000000000002</v>
      </c>
      <c r="H18" s="37">
        <f t="shared" si="1"/>
        <v>222.93447700000004</v>
      </c>
      <c r="K18" s="26">
        <v>2009</v>
      </c>
      <c r="L18" s="80">
        <f t="shared" si="5"/>
        <v>0.24049999999999905</v>
      </c>
      <c r="M18" s="365">
        <v>10.7102</v>
      </c>
      <c r="N18" s="43">
        <f>N19-(0.06/10)</f>
        <v>0.76400000000000001</v>
      </c>
      <c r="O18" s="38">
        <f>M18*N18*8766/10^3</f>
        <v>71.728608484800006</v>
      </c>
    </row>
    <row r="19" spans="2:16" ht="14" thickBot="1">
      <c r="C19" s="32">
        <v>2009</v>
      </c>
      <c r="D19" s="34">
        <f t="shared" si="0"/>
        <v>2.5555555555555429</v>
      </c>
      <c r="E19" s="370">
        <v>60</v>
      </c>
      <c r="F19" s="370"/>
      <c r="G19" s="43">
        <v>0.45800000000000002</v>
      </c>
      <c r="H19" s="38">
        <f t="shared" si="1"/>
        <v>233.19459300000005</v>
      </c>
      <c r="J19" s="68" t="s">
        <v>110</v>
      </c>
      <c r="K19" s="31">
        <v>2010</v>
      </c>
      <c r="L19" s="74">
        <f t="shared" si="5"/>
        <v>0.4012074153088534</v>
      </c>
      <c r="M19" s="158">
        <f t="shared" ref="M19:M24" si="6">O19*10^3/(N19*8766)</f>
        <v>11.111407415308854</v>
      </c>
      <c r="N19" s="103">
        <v>0.77</v>
      </c>
      <c r="O19" s="176">
        <v>75</v>
      </c>
    </row>
    <row r="20" spans="2:16" ht="14" thickBot="1">
      <c r="B20" s="68" t="s">
        <v>110</v>
      </c>
      <c r="C20" s="21">
        <v>2010</v>
      </c>
      <c r="D20" s="120">
        <f t="shared" si="0"/>
        <v>2.875</v>
      </c>
      <c r="E20" s="368">
        <f>E19+(E19-E10)/8</f>
        <v>62.875</v>
      </c>
      <c r="F20" s="368"/>
      <c r="G20" s="369">
        <v>0.45800000000000002</v>
      </c>
      <c r="H20" s="77">
        <f t="shared" si="1"/>
        <v>243.77533762500002</v>
      </c>
      <c r="K20" s="113">
        <v>2011</v>
      </c>
      <c r="L20" s="74">
        <f t="shared" si="5"/>
        <v>0.44331079069324808</v>
      </c>
      <c r="M20" s="158">
        <f t="shared" si="6"/>
        <v>11.554718206002102</v>
      </c>
      <c r="N20" s="35">
        <f>N19+0.006</f>
        <v>0.77600000000000002</v>
      </c>
      <c r="O20" s="37">
        <f>O19+(O$24-O$19)/5</f>
        <v>78.599999999999994</v>
      </c>
    </row>
    <row r="21" spans="2:16">
      <c r="C21" s="121">
        <v>2011</v>
      </c>
      <c r="D21" s="33">
        <f t="shared" si="0"/>
        <v>2.9149305555555571</v>
      </c>
      <c r="E21" s="372">
        <f>E20+(E20-E11)/8</f>
        <v>65.789930555555557</v>
      </c>
      <c r="F21" s="372"/>
      <c r="G21" s="35">
        <v>0.45800000000000002</v>
      </c>
      <c r="H21" s="37">
        <f t="shared" si="1"/>
        <v>255.35804670312501</v>
      </c>
      <c r="K21" s="113">
        <v>2012</v>
      </c>
      <c r="L21" s="74">
        <f t="shared" si="5"/>
        <v>0.43650806756240534</v>
      </c>
      <c r="M21" s="158">
        <f t="shared" si="6"/>
        <v>11.991226273564507</v>
      </c>
      <c r="N21" s="35">
        <f>N20+0.006</f>
        <v>0.78200000000000003</v>
      </c>
      <c r="O21" s="37">
        <f>O20+(O$24-O$19)/5</f>
        <v>82.199999999999989</v>
      </c>
    </row>
    <row r="22" spans="2:16" ht="14" thickBot="1">
      <c r="C22" s="122">
        <v>2012</v>
      </c>
      <c r="D22" s="34">
        <f t="shared" si="0"/>
        <v>2.9598524305555571</v>
      </c>
      <c r="E22" s="373">
        <f>E21+(E21-E12)/8</f>
        <v>68.749782986111114</v>
      </c>
      <c r="F22" s="373"/>
      <c r="G22" s="43">
        <v>0.45800000000000002</v>
      </c>
      <c r="H22" s="38">
        <f t="shared" si="1"/>
        <v>267.10607991601563</v>
      </c>
      <c r="J22" s="7"/>
      <c r="K22" s="113">
        <v>2013</v>
      </c>
      <c r="L22" s="74">
        <f t="shared" si="5"/>
        <v>0.4298607365843008</v>
      </c>
      <c r="M22" s="158">
        <f t="shared" si="6"/>
        <v>12.421087010148808</v>
      </c>
      <c r="N22" s="35">
        <f>N21+0.006</f>
        <v>0.78800000000000003</v>
      </c>
      <c r="O22" s="158">
        <f>O21+(O$24-O$19)/5</f>
        <v>85.799999999999983</v>
      </c>
    </row>
    <row r="23" spans="2:16">
      <c r="C23" s="44"/>
      <c r="D23" s="41"/>
      <c r="E23" s="41"/>
      <c r="F23" s="41"/>
      <c r="G23" s="119"/>
      <c r="H23" s="35"/>
      <c r="I23" s="133"/>
      <c r="J23" s="154"/>
      <c r="K23" s="159">
        <v>2014</v>
      </c>
      <c r="L23" s="74">
        <f t="shared" si="5"/>
        <v>0.42336410076690179</v>
      </c>
      <c r="M23" s="158">
        <f t="shared" si="6"/>
        <v>12.84445111091571</v>
      </c>
      <c r="N23" s="35">
        <f>N22+0.006</f>
        <v>0.79400000000000004</v>
      </c>
      <c r="O23" s="37">
        <f>O22+(O$24-O$19)/5</f>
        <v>89.399999999999977</v>
      </c>
    </row>
    <row r="24" spans="2:16" ht="14" thickBot="1">
      <c r="C24" s="44"/>
      <c r="D24" s="41"/>
      <c r="E24" s="41"/>
      <c r="F24" s="41"/>
      <c r="G24" s="119"/>
      <c r="H24" s="35"/>
      <c r="I24" s="133"/>
      <c r="J24" s="155"/>
      <c r="K24" s="160">
        <v>2015</v>
      </c>
      <c r="L24" s="80">
        <f t="shared" si="5"/>
        <v>0.41701363925540491</v>
      </c>
      <c r="M24" s="161">
        <f t="shared" si="6"/>
        <v>13.261464750171115</v>
      </c>
      <c r="N24" s="43">
        <f>N23+0.006</f>
        <v>0.8</v>
      </c>
      <c r="O24" s="177">
        <v>93</v>
      </c>
    </row>
    <row r="25" spans="2:16" ht="14" thickBot="1">
      <c r="C25" s="7"/>
      <c r="D25" s="41"/>
      <c r="E25" s="81"/>
      <c r="F25" s="81"/>
      <c r="G25" s="81"/>
      <c r="H25" s="46"/>
      <c r="I25" s="133"/>
    </row>
    <row r="26" spans="2:16" ht="14" thickBot="1">
      <c r="C26" s="68" t="s">
        <v>166</v>
      </c>
      <c r="D26" s="238"/>
      <c r="E26" s="66"/>
      <c r="F26" s="66"/>
      <c r="G26" s="66"/>
      <c r="H26" s="67"/>
      <c r="I26" s="44"/>
      <c r="J26" s="44"/>
      <c r="K26" s="240" t="s">
        <v>77</v>
      </c>
      <c r="L26" s="44"/>
    </row>
    <row r="27" spans="2:16">
      <c r="C27" s="51"/>
      <c r="D27" s="51" t="s">
        <v>115</v>
      </c>
      <c r="E27" s="357" t="s">
        <v>115</v>
      </c>
      <c r="F27" s="357" t="s">
        <v>44</v>
      </c>
      <c r="G27" s="357" t="s">
        <v>115</v>
      </c>
      <c r="H27" s="52" t="s">
        <v>115</v>
      </c>
      <c r="I27" s="44"/>
      <c r="J27" s="44"/>
      <c r="K27" s="150" t="s">
        <v>199</v>
      </c>
      <c r="L27" s="101"/>
    </row>
    <row r="28" spans="2:16">
      <c r="C28" s="55"/>
      <c r="D28" s="55" t="s">
        <v>30</v>
      </c>
      <c r="E28" s="54" t="s">
        <v>43</v>
      </c>
      <c r="F28" s="54" t="s">
        <v>45</v>
      </c>
      <c r="G28" s="54" t="s">
        <v>117</v>
      </c>
      <c r="H28" s="56" t="s">
        <v>188</v>
      </c>
      <c r="I28" s="44"/>
      <c r="K28" s="150" t="s">
        <v>119</v>
      </c>
      <c r="L28" s="239"/>
      <c r="M28" s="239"/>
      <c r="N28" s="239"/>
    </row>
    <row r="29" spans="2:16" ht="14" thickBot="1">
      <c r="C29" s="55"/>
      <c r="D29" s="59" t="s">
        <v>16</v>
      </c>
      <c r="E29" s="58" t="s">
        <v>16</v>
      </c>
      <c r="F29" s="58" t="s">
        <v>46</v>
      </c>
      <c r="G29" s="58" t="s">
        <v>152</v>
      </c>
      <c r="H29" s="60" t="s">
        <v>17</v>
      </c>
      <c r="I29" s="44"/>
      <c r="J29" s="44"/>
      <c r="K29" s="150" t="s">
        <v>296</v>
      </c>
      <c r="L29" s="150"/>
      <c r="M29" s="194"/>
      <c r="N29" s="115"/>
    </row>
    <row r="30" spans="2:16" ht="14" thickBot="1">
      <c r="B30" s="68" t="s">
        <v>109</v>
      </c>
      <c r="C30" s="30">
        <v>2000</v>
      </c>
      <c r="D30" s="374">
        <v>1.4</v>
      </c>
      <c r="E30" s="41">
        <f>E31-D31</f>
        <v>30.810000000000002</v>
      </c>
      <c r="F30" s="375">
        <f>E30+0.22*E30</f>
        <v>37.588200000000001</v>
      </c>
      <c r="G30" s="35">
        <v>0.7</v>
      </c>
      <c r="H30" s="37">
        <f>(F30-D30+D30/4)*G30*8766/10^3</f>
        <v>224.20570284000001</v>
      </c>
      <c r="K30" s="150" t="s">
        <v>196</v>
      </c>
      <c r="L30" s="150"/>
      <c r="M30" s="194"/>
      <c r="N30" s="115"/>
      <c r="P30" s="4"/>
    </row>
    <row r="31" spans="2:16">
      <c r="C31" s="31">
        <v>2001</v>
      </c>
      <c r="D31" s="374">
        <v>1.54</v>
      </c>
      <c r="E31" s="41">
        <f>E32-D32</f>
        <v>32.35</v>
      </c>
      <c r="F31" s="375">
        <f t="shared" ref="F31:F38" si="7">E31+0.22*E31</f>
        <v>39.466999999999999</v>
      </c>
      <c r="G31" s="35">
        <v>0.7</v>
      </c>
      <c r="H31" s="37">
        <f t="shared" ref="H31:H44" si="8">(F31-D31+D31/4)*G31*8766/10^3</f>
        <v>235.09009439999997</v>
      </c>
      <c r="K31" s="150" t="s">
        <v>197</v>
      </c>
      <c r="L31" s="150"/>
      <c r="M31" s="194"/>
      <c r="N31" s="115"/>
      <c r="P31" s="4"/>
    </row>
    <row r="32" spans="2:16">
      <c r="C32" s="31">
        <v>2002</v>
      </c>
      <c r="D32" s="374">
        <v>1.65</v>
      </c>
      <c r="E32" s="22">
        <v>34</v>
      </c>
      <c r="F32" s="375">
        <f t="shared" si="7"/>
        <v>41.480000000000004</v>
      </c>
      <c r="G32" s="20">
        <v>0.7</v>
      </c>
      <c r="H32" s="37">
        <f t="shared" si="8"/>
        <v>246.93602850000005</v>
      </c>
      <c r="K32" s="150" t="s">
        <v>198</v>
      </c>
      <c r="M32" s="167"/>
      <c r="N32" s="115"/>
      <c r="P32" s="4"/>
    </row>
    <row r="33" spans="2:16">
      <c r="C33" s="31">
        <v>2003</v>
      </c>
      <c r="D33" s="35">
        <f t="shared" ref="D33:D39" si="9">E33-E32</f>
        <v>2.4142829120662483</v>
      </c>
      <c r="E33" s="41">
        <f>E32*(E34/E32)^(1/2)</f>
        <v>36.414282912066248</v>
      </c>
      <c r="F33" s="375">
        <f t="shared" si="7"/>
        <v>44.42542515272082</v>
      </c>
      <c r="G33" s="35">
        <v>0.7</v>
      </c>
      <c r="H33" s="37">
        <f t="shared" si="8"/>
        <v>261.49240171835982</v>
      </c>
      <c r="K33" s="150" t="s">
        <v>295</v>
      </c>
      <c r="M33" s="194"/>
      <c r="N33" s="115"/>
      <c r="P33" s="4"/>
    </row>
    <row r="34" spans="2:16">
      <c r="C34" s="31">
        <v>2004</v>
      </c>
      <c r="D34" s="35">
        <f t="shared" si="9"/>
        <v>2.5857170879337517</v>
      </c>
      <c r="E34" s="119">
        <v>39</v>
      </c>
      <c r="F34" s="375">
        <f t="shared" si="7"/>
        <v>47.58</v>
      </c>
      <c r="G34" s="35">
        <v>0.7</v>
      </c>
      <c r="H34" s="37">
        <f t="shared" si="8"/>
        <v>280.06053810376562</v>
      </c>
      <c r="K34" s="150" t="s">
        <v>73</v>
      </c>
      <c r="M34" s="167"/>
      <c r="N34" s="135"/>
      <c r="P34" s="4"/>
    </row>
    <row r="35" spans="2:16">
      <c r="C35" s="31">
        <v>2005</v>
      </c>
      <c r="D35" s="35">
        <f t="shared" si="9"/>
        <v>2</v>
      </c>
      <c r="E35" s="119">
        <v>41</v>
      </c>
      <c r="F35" s="375">
        <f t="shared" si="7"/>
        <v>50.019999999999996</v>
      </c>
      <c r="G35" s="35">
        <v>0.7</v>
      </c>
      <c r="H35" s="37">
        <f t="shared" si="8"/>
        <v>297.72842399999996</v>
      </c>
      <c r="K35" s="150" t="s">
        <v>74</v>
      </c>
      <c r="M35" s="133"/>
      <c r="N35" s="115"/>
      <c r="P35" s="4"/>
    </row>
    <row r="36" spans="2:16">
      <c r="C36" s="31">
        <v>2006</v>
      </c>
      <c r="D36" s="35">
        <f t="shared" si="9"/>
        <v>3</v>
      </c>
      <c r="E36" s="119">
        <v>44</v>
      </c>
      <c r="F36" s="375">
        <f t="shared" si="7"/>
        <v>53.68</v>
      </c>
      <c r="G36" s="35">
        <v>0.7</v>
      </c>
      <c r="H36" s="37">
        <f t="shared" si="8"/>
        <v>315.584766</v>
      </c>
      <c r="M36" s="115"/>
      <c r="N36" s="134"/>
      <c r="P36" s="4"/>
    </row>
    <row r="37" spans="2:16">
      <c r="C37" s="31">
        <v>2007</v>
      </c>
      <c r="D37" s="35">
        <f t="shared" si="9"/>
        <v>4</v>
      </c>
      <c r="E37" s="41">
        <v>48</v>
      </c>
      <c r="F37" s="375">
        <f t="shared" si="7"/>
        <v>58.56</v>
      </c>
      <c r="G37" s="35">
        <v>0.7</v>
      </c>
      <c r="H37" s="37">
        <f t="shared" si="8"/>
        <v>340.92727199999996</v>
      </c>
      <c r="K37" s="44" t="s">
        <v>75</v>
      </c>
      <c r="M37" s="115"/>
      <c r="N37" s="115"/>
      <c r="P37" s="4"/>
    </row>
    <row r="38" spans="2:16">
      <c r="C38" s="31">
        <v>2008</v>
      </c>
      <c r="D38" s="35">
        <f t="shared" si="9"/>
        <v>4</v>
      </c>
      <c r="E38" s="167">
        <v>52</v>
      </c>
      <c r="F38" s="375">
        <f t="shared" si="7"/>
        <v>63.44</v>
      </c>
      <c r="G38" s="35">
        <v>0.7</v>
      </c>
      <c r="H38" s="37">
        <f t="shared" si="8"/>
        <v>370.87192799999997</v>
      </c>
      <c r="K38" s="234" t="s">
        <v>177</v>
      </c>
      <c r="M38" s="115"/>
      <c r="N38" s="115"/>
      <c r="P38" s="4"/>
    </row>
    <row r="39" spans="2:16" ht="14" thickBot="1">
      <c r="C39" s="32">
        <v>2009</v>
      </c>
      <c r="D39" s="35">
        <f t="shared" si="9"/>
        <v>2</v>
      </c>
      <c r="E39" s="167">
        <v>54</v>
      </c>
      <c r="F39" s="119">
        <v>66</v>
      </c>
      <c r="G39" s="35">
        <v>0.7</v>
      </c>
      <c r="H39" s="37">
        <f t="shared" si="8"/>
        <v>395.78489999999999</v>
      </c>
      <c r="K39" s="235" t="s">
        <v>178</v>
      </c>
      <c r="M39" s="115"/>
      <c r="N39" s="115"/>
      <c r="P39" s="4"/>
    </row>
    <row r="40" spans="2:16" ht="14" thickBot="1">
      <c r="B40" s="68" t="s">
        <v>110</v>
      </c>
      <c r="C40" s="21">
        <v>2010</v>
      </c>
      <c r="D40" s="48">
        <f t="shared" ref="D40:D45" si="10">F40-F39</f>
        <v>2.8793824625446831</v>
      </c>
      <c r="E40" s="17"/>
      <c r="F40" s="79">
        <f>F39+(F$45-F$39)/6</f>
        <v>68.879382462544683</v>
      </c>
      <c r="G40" s="376">
        <v>0.7</v>
      </c>
      <c r="H40" s="77">
        <f t="shared" si="8"/>
        <v>409.40631666666667</v>
      </c>
      <c r="K40" s="235" t="s">
        <v>269</v>
      </c>
      <c r="M40" s="115"/>
      <c r="N40" s="115"/>
      <c r="P40" s="153"/>
    </row>
    <row r="41" spans="2:16">
      <c r="C41" s="121">
        <v>2011</v>
      </c>
      <c r="D41" s="74">
        <f t="shared" si="10"/>
        <v>2.8793824625446831</v>
      </c>
      <c r="E41" s="7"/>
      <c r="F41" s="41">
        <f>F40+(F$45-F$39)/6</f>
        <v>71.758764925089366</v>
      </c>
      <c r="G41" s="35">
        <v>0.7</v>
      </c>
      <c r="H41" s="37">
        <f t="shared" si="8"/>
        <v>427.07478333333336</v>
      </c>
      <c r="K41" s="235" t="s">
        <v>270</v>
      </c>
      <c r="M41" s="135"/>
      <c r="N41" s="115"/>
      <c r="P41" s="4"/>
    </row>
    <row r="42" spans="2:16">
      <c r="C42" s="121">
        <v>2012</v>
      </c>
      <c r="D42" s="74">
        <f t="shared" si="10"/>
        <v>2.8793824625446831</v>
      </c>
      <c r="E42" s="7"/>
      <c r="F42" s="41">
        <f>F41+(F$45-F$39)/6</f>
        <v>74.638147387634049</v>
      </c>
      <c r="G42" s="35">
        <v>0.7</v>
      </c>
      <c r="H42" s="37">
        <f t="shared" si="8"/>
        <v>444.74324999999999</v>
      </c>
      <c r="K42" s="235" t="s">
        <v>271</v>
      </c>
      <c r="M42" s="44"/>
      <c r="N42" s="195"/>
      <c r="P42" s="4"/>
    </row>
    <row r="43" spans="2:16">
      <c r="C43" s="121">
        <v>2013</v>
      </c>
      <c r="D43" s="74">
        <f t="shared" si="10"/>
        <v>2.8793824625446831</v>
      </c>
      <c r="E43" s="7"/>
      <c r="F43" s="41">
        <f>F42+(F$45-F$39)/6</f>
        <v>77.517529850178732</v>
      </c>
      <c r="G43" s="35">
        <v>0.7</v>
      </c>
      <c r="H43" s="37">
        <f t="shared" si="8"/>
        <v>462.41171666666673</v>
      </c>
      <c r="K43" s="235" t="s">
        <v>257</v>
      </c>
    </row>
    <row r="44" spans="2:16">
      <c r="C44" s="121">
        <v>2014</v>
      </c>
      <c r="D44" s="74">
        <f t="shared" si="10"/>
        <v>2.8793824625446831</v>
      </c>
      <c r="E44" s="7"/>
      <c r="F44" s="41">
        <f>F43+(F$45-F$39)/6</f>
        <v>80.396912312723416</v>
      </c>
      <c r="G44" s="35">
        <v>0.7</v>
      </c>
      <c r="H44" s="37">
        <f t="shared" si="8"/>
        <v>480.08018333333342</v>
      </c>
      <c r="K44" s="235" t="s">
        <v>258</v>
      </c>
    </row>
    <row r="45" spans="2:16" ht="14" thickBot="1">
      <c r="C45" s="122">
        <v>2015</v>
      </c>
      <c r="D45" s="80">
        <f t="shared" si="10"/>
        <v>2.8793824625446689</v>
      </c>
      <c r="E45" s="28"/>
      <c r="F45" s="170">
        <f>H45/(G45*8766/10^3)</f>
        <v>83.276294775268084</v>
      </c>
      <c r="G45" s="43">
        <v>0.7</v>
      </c>
      <c r="H45" s="354">
        <v>511</v>
      </c>
      <c r="I45" s="236"/>
      <c r="K45" s="235" t="s">
        <v>274</v>
      </c>
      <c r="P45" s="153"/>
    </row>
    <row r="46" spans="2:16" ht="14" thickBot="1">
      <c r="J46" s="236"/>
      <c r="K46" s="235" t="s">
        <v>255</v>
      </c>
    </row>
    <row r="47" spans="2:16">
      <c r="C47" s="470" t="s">
        <v>82</v>
      </c>
      <c r="D47" s="468" t="s">
        <v>171</v>
      </c>
      <c r="E47" s="44"/>
      <c r="F47" s="44"/>
    </row>
    <row r="48" spans="2:16" ht="14" thickBot="1">
      <c r="C48" s="471"/>
      <c r="D48" s="469"/>
      <c r="E48" s="172"/>
      <c r="F48" s="172"/>
      <c r="K48" s="234" t="s">
        <v>185</v>
      </c>
    </row>
    <row r="49" spans="3:16" ht="14" thickBot="1">
      <c r="C49" s="45" t="s">
        <v>164</v>
      </c>
      <c r="D49" s="174">
        <v>407</v>
      </c>
      <c r="E49" s="173"/>
      <c r="F49" s="173"/>
      <c r="G49" s="137"/>
      <c r="H49" s="20"/>
      <c r="I49" s="41"/>
      <c r="K49" s="235" t="s">
        <v>186</v>
      </c>
    </row>
    <row r="50" spans="3:16" ht="14" thickBot="1">
      <c r="C50" s="171" t="s">
        <v>170</v>
      </c>
      <c r="D50" s="175">
        <v>511</v>
      </c>
      <c r="E50" s="44"/>
      <c r="F50" s="44"/>
      <c r="G50" s="40"/>
      <c r="H50" s="20"/>
      <c r="I50" s="41"/>
      <c r="K50" s="235" t="s">
        <v>83</v>
      </c>
      <c r="O50" s="44"/>
      <c r="P50" s="44"/>
    </row>
    <row r="51" spans="3:16">
      <c r="J51" s="236"/>
      <c r="K51" s="235" t="s">
        <v>84</v>
      </c>
      <c r="O51" s="101"/>
      <c r="P51" s="44"/>
    </row>
    <row r="52" spans="3:16">
      <c r="C52" s="1" t="s">
        <v>147</v>
      </c>
      <c r="J52" s="236"/>
      <c r="K52" s="235" t="s">
        <v>85</v>
      </c>
      <c r="O52" s="101"/>
      <c r="P52" s="44"/>
    </row>
    <row r="53" spans="3:16" ht="14" thickBot="1">
      <c r="J53" s="236"/>
      <c r="O53" s="101"/>
      <c r="P53" s="44"/>
    </row>
    <row r="54" spans="3:16" ht="14" thickBot="1">
      <c r="C54" s="68" t="s">
        <v>59</v>
      </c>
      <c r="D54" s="69"/>
      <c r="E54" s="69"/>
      <c r="F54" s="69"/>
      <c r="G54" s="69"/>
      <c r="H54" s="69"/>
      <c r="I54" s="69"/>
      <c r="K54" s="235" t="s">
        <v>78</v>
      </c>
      <c r="O54" s="101"/>
      <c r="P54" s="44"/>
    </row>
    <row r="55" spans="3:16">
      <c r="C55" s="83" t="s">
        <v>107</v>
      </c>
      <c r="D55" s="24" t="s">
        <v>205</v>
      </c>
      <c r="E55" s="17"/>
      <c r="F55" s="17"/>
      <c r="G55" s="17"/>
      <c r="H55" s="17"/>
      <c r="I55" s="18"/>
      <c r="K55" s="150" t="s">
        <v>219</v>
      </c>
      <c r="O55" s="133"/>
      <c r="P55" s="44"/>
    </row>
    <row r="56" spans="3:16">
      <c r="C56" s="31"/>
      <c r="D56" s="21" t="s">
        <v>126</v>
      </c>
      <c r="E56" s="7"/>
      <c r="F56" s="7"/>
      <c r="G56" s="7"/>
      <c r="H56" s="7"/>
      <c r="I56" s="19"/>
      <c r="K56" s="235" t="s">
        <v>86</v>
      </c>
      <c r="O56" s="133"/>
      <c r="P56" s="44"/>
    </row>
    <row r="57" spans="3:16" ht="13" customHeight="1">
      <c r="C57" s="31"/>
      <c r="D57" s="21" t="s">
        <v>191</v>
      </c>
      <c r="E57" s="7"/>
      <c r="F57" s="7"/>
      <c r="G57" s="7"/>
      <c r="H57" s="7"/>
      <c r="I57" s="19"/>
      <c r="K57" s="236" t="s">
        <v>87</v>
      </c>
      <c r="O57" s="133"/>
      <c r="P57" s="44"/>
    </row>
    <row r="58" spans="3:16">
      <c r="C58" s="31"/>
      <c r="D58" s="21" t="s">
        <v>240</v>
      </c>
      <c r="E58" s="7"/>
      <c r="F58" s="7"/>
      <c r="G58" s="7"/>
      <c r="H58" s="7"/>
      <c r="I58" s="19"/>
      <c r="K58" s="236" t="s">
        <v>179</v>
      </c>
      <c r="O58" s="133"/>
      <c r="P58" s="44"/>
    </row>
    <row r="59" spans="3:16">
      <c r="C59" s="31"/>
      <c r="D59" s="21"/>
      <c r="E59" s="7"/>
      <c r="F59" s="7"/>
      <c r="G59" s="7"/>
      <c r="H59" s="7"/>
      <c r="I59" s="19"/>
      <c r="K59" s="236" t="s">
        <v>76</v>
      </c>
      <c r="O59" s="133"/>
      <c r="P59" s="44"/>
    </row>
    <row r="60" spans="3:16">
      <c r="C60" s="84" t="s">
        <v>187</v>
      </c>
      <c r="D60" s="21" t="s">
        <v>98</v>
      </c>
      <c r="E60" s="7"/>
      <c r="F60" s="7"/>
      <c r="G60" s="7"/>
      <c r="H60" s="7"/>
      <c r="I60" s="19"/>
      <c r="O60" s="133"/>
      <c r="P60" s="44"/>
    </row>
    <row r="61" spans="3:16">
      <c r="C61" s="31"/>
      <c r="D61" s="21" t="s">
        <v>99</v>
      </c>
      <c r="E61" s="7"/>
      <c r="F61" s="7"/>
      <c r="G61" s="7"/>
      <c r="H61" s="7"/>
      <c r="I61" s="19"/>
      <c r="O61" s="133"/>
      <c r="P61" s="44"/>
    </row>
    <row r="62" spans="3:16">
      <c r="C62" s="31"/>
      <c r="D62" s="21"/>
      <c r="E62" s="7"/>
      <c r="F62" s="7"/>
      <c r="G62" s="7"/>
      <c r="H62" s="7"/>
      <c r="I62" s="19"/>
      <c r="O62" s="133"/>
      <c r="P62" s="44"/>
    </row>
    <row r="63" spans="3:16">
      <c r="C63" s="39" t="s">
        <v>187</v>
      </c>
      <c r="D63" s="21" t="s">
        <v>241</v>
      </c>
      <c r="E63" s="7"/>
      <c r="F63" s="7"/>
      <c r="G63" s="7"/>
      <c r="H63" s="7"/>
      <c r="I63" s="19"/>
      <c r="O63" s="133"/>
      <c r="P63" s="44"/>
    </row>
    <row r="64" spans="3:16" s="150" customFormat="1">
      <c r="C64" s="39"/>
      <c r="D64" s="21" t="s">
        <v>294</v>
      </c>
      <c r="E64" s="7"/>
      <c r="F64" s="7"/>
      <c r="G64" s="7"/>
      <c r="H64" s="7"/>
      <c r="I64" s="19"/>
      <c r="J64" s="248"/>
      <c r="K64" s="248"/>
      <c r="L64" s="248"/>
      <c r="M64" s="248"/>
      <c r="N64" s="248"/>
      <c r="O64" s="133"/>
      <c r="P64" s="44"/>
    </row>
    <row r="65" spans="2:16">
      <c r="C65" s="39"/>
      <c r="D65" s="21"/>
      <c r="E65" s="7"/>
      <c r="F65" s="7"/>
      <c r="G65" s="7"/>
      <c r="H65" s="7"/>
      <c r="I65" s="19"/>
      <c r="O65" s="133"/>
      <c r="P65" s="44"/>
    </row>
    <row r="66" spans="2:16">
      <c r="C66" s="118" t="s">
        <v>58</v>
      </c>
      <c r="D66" s="21" t="s">
        <v>144</v>
      </c>
      <c r="E66" s="7"/>
      <c r="F66" s="7"/>
      <c r="G66" s="7"/>
      <c r="H66" s="7"/>
      <c r="I66" s="19"/>
      <c r="O66" s="130"/>
      <c r="P66" s="44"/>
    </row>
    <row r="67" spans="2:16">
      <c r="C67" s="118"/>
      <c r="D67" s="21" t="s">
        <v>103</v>
      </c>
      <c r="E67" s="7"/>
      <c r="F67" s="7"/>
      <c r="G67" s="7"/>
      <c r="H67" s="7"/>
      <c r="I67" s="19"/>
      <c r="O67" s="133"/>
      <c r="P67" s="44"/>
    </row>
    <row r="68" spans="2:16">
      <c r="C68" s="118"/>
      <c r="D68" s="241" t="s">
        <v>167</v>
      </c>
      <c r="E68" s="7"/>
      <c r="F68" s="7"/>
      <c r="G68" s="7"/>
      <c r="H68" s="7"/>
      <c r="I68" s="19"/>
      <c r="O68" s="133"/>
      <c r="P68" s="44"/>
    </row>
    <row r="69" spans="2:16" s="248" customFormat="1">
      <c r="C69" s="118"/>
      <c r="D69" s="241"/>
      <c r="E69" s="7"/>
      <c r="F69" s="7"/>
      <c r="G69" s="7"/>
      <c r="H69" s="7"/>
      <c r="I69" s="19"/>
      <c r="O69" s="133"/>
      <c r="P69" s="44"/>
    </row>
    <row r="70" spans="2:16" s="248" customFormat="1">
      <c r="C70" s="363" t="s">
        <v>182</v>
      </c>
      <c r="D70" s="21" t="s">
        <v>89</v>
      </c>
      <c r="E70" s="7"/>
      <c r="F70" s="7"/>
      <c r="G70" s="7"/>
      <c r="H70" s="7"/>
      <c r="I70" s="19"/>
      <c r="O70" s="133"/>
      <c r="P70" s="44"/>
    </row>
    <row r="71" spans="2:16" s="248" customFormat="1">
      <c r="C71" s="363"/>
      <c r="D71" s="21"/>
      <c r="E71" s="7"/>
      <c r="F71" s="7"/>
      <c r="G71" s="7"/>
      <c r="H71" s="7"/>
      <c r="I71" s="19"/>
      <c r="O71" s="133"/>
      <c r="P71" s="44"/>
    </row>
    <row r="72" spans="2:16" s="248" customFormat="1">
      <c r="C72" s="371" t="s">
        <v>138</v>
      </c>
      <c r="D72" s="21" t="s">
        <v>41</v>
      </c>
      <c r="E72" s="7"/>
      <c r="F72" s="7"/>
      <c r="G72" s="7"/>
      <c r="H72" s="7"/>
      <c r="I72" s="19"/>
      <c r="O72" s="133"/>
      <c r="P72" s="44"/>
    </row>
    <row r="73" spans="2:16" s="248" customFormat="1">
      <c r="C73" s="371"/>
      <c r="D73" s="21" t="s">
        <v>42</v>
      </c>
      <c r="E73" s="7"/>
      <c r="F73" s="7"/>
      <c r="G73" s="7"/>
      <c r="H73" s="7"/>
      <c r="I73" s="19"/>
      <c r="O73" s="133"/>
      <c r="P73" s="44"/>
    </row>
    <row r="74" spans="2:16" s="248" customFormat="1">
      <c r="C74" s="371"/>
      <c r="D74" s="21"/>
      <c r="E74" s="7"/>
      <c r="F74" s="7"/>
      <c r="G74" s="7"/>
      <c r="H74" s="7"/>
      <c r="I74" s="19"/>
      <c r="O74" s="133"/>
      <c r="P74" s="44"/>
    </row>
    <row r="75" spans="2:16">
      <c r="C75" s="85" t="s">
        <v>67</v>
      </c>
      <c r="D75" s="21" t="s">
        <v>237</v>
      </c>
      <c r="E75" s="7"/>
      <c r="F75" s="7"/>
      <c r="G75" s="7"/>
      <c r="H75" s="7"/>
      <c r="I75" s="19"/>
    </row>
    <row r="76" spans="2:16">
      <c r="B76" s="150"/>
      <c r="C76" s="85"/>
      <c r="D76" s="21" t="s">
        <v>220</v>
      </c>
      <c r="E76" s="7"/>
      <c r="F76" s="7"/>
      <c r="G76" s="7"/>
      <c r="H76" s="7"/>
      <c r="I76" s="19"/>
    </row>
    <row r="77" spans="2:16">
      <c r="C77" s="31"/>
      <c r="D77" s="21"/>
      <c r="E77" s="7"/>
      <c r="F77" s="7"/>
      <c r="G77" s="7"/>
      <c r="H77" s="7"/>
      <c r="I77" s="19"/>
    </row>
    <row r="78" spans="2:16">
      <c r="C78" s="71" t="s">
        <v>113</v>
      </c>
      <c r="D78" s="21" t="s">
        <v>95</v>
      </c>
      <c r="E78" s="7"/>
      <c r="F78" s="7"/>
      <c r="G78" s="7"/>
      <c r="H78" s="7"/>
      <c r="I78" s="19"/>
      <c r="J78" s="236"/>
    </row>
    <row r="79" spans="2:16">
      <c r="C79" s="31"/>
      <c r="D79" s="21" t="s">
        <v>294</v>
      </c>
      <c r="E79" s="7"/>
      <c r="F79" s="7"/>
      <c r="G79" s="7"/>
      <c r="H79" s="7"/>
      <c r="I79" s="19"/>
    </row>
    <row r="80" spans="2:16">
      <c r="C80" s="71"/>
      <c r="D80" s="21"/>
      <c r="E80" s="7"/>
      <c r="F80" s="7"/>
      <c r="G80" s="7"/>
      <c r="H80" s="7"/>
      <c r="I80" s="19"/>
    </row>
    <row r="81" spans="2:9">
      <c r="C81" s="139" t="s">
        <v>66</v>
      </c>
      <c r="D81" s="21" t="s">
        <v>127</v>
      </c>
      <c r="E81" s="7"/>
      <c r="F81" s="7"/>
      <c r="G81" s="7"/>
      <c r="H81" s="7"/>
      <c r="I81" s="19"/>
    </row>
    <row r="82" spans="2:9">
      <c r="C82" s="71"/>
      <c r="D82" s="21" t="s">
        <v>155</v>
      </c>
      <c r="E82" s="7"/>
      <c r="F82" s="7"/>
      <c r="G82" s="7"/>
      <c r="H82" s="7"/>
      <c r="I82" s="19"/>
    </row>
    <row r="83" spans="2:9">
      <c r="C83" s="71"/>
      <c r="D83" s="121" t="s">
        <v>169</v>
      </c>
      <c r="E83" s="7"/>
      <c r="F83" s="7"/>
      <c r="G83" s="7"/>
      <c r="H83" s="7"/>
      <c r="I83" s="19"/>
    </row>
    <row r="84" spans="2:9">
      <c r="C84" s="31"/>
      <c r="D84" s="21"/>
      <c r="E84" s="7"/>
      <c r="F84" s="7"/>
      <c r="G84" s="7"/>
      <c r="H84" s="7"/>
      <c r="I84" s="19"/>
    </row>
    <row r="85" spans="2:9">
      <c r="C85" s="86" t="s">
        <v>113</v>
      </c>
      <c r="D85" s="21" t="s">
        <v>148</v>
      </c>
      <c r="E85" s="7"/>
      <c r="F85" s="7"/>
      <c r="G85" s="7"/>
      <c r="H85" s="7"/>
      <c r="I85" s="19"/>
    </row>
    <row r="86" spans="2:9" ht="14" thickBot="1">
      <c r="C86" s="32"/>
      <c r="D86" s="157" t="s">
        <v>180</v>
      </c>
      <c r="E86" s="28"/>
      <c r="F86" s="28"/>
      <c r="G86" s="28"/>
      <c r="H86" s="27"/>
      <c r="I86" s="242"/>
    </row>
    <row r="93" spans="2:9" s="150" customFormat="1">
      <c r="B93"/>
      <c r="C93"/>
      <c r="D93"/>
      <c r="E93"/>
      <c r="F93" s="248"/>
      <c r="G93"/>
      <c r="H93"/>
      <c r="I93"/>
    </row>
    <row r="94" spans="2:9" s="150" customFormat="1">
      <c r="B94"/>
      <c r="C94"/>
      <c r="D94"/>
      <c r="E94"/>
      <c r="F94" s="248"/>
      <c r="G94"/>
      <c r="H94"/>
      <c r="I94"/>
    </row>
    <row r="95" spans="2:9" s="150" customFormat="1">
      <c r="B95"/>
      <c r="C95"/>
      <c r="D95"/>
      <c r="E95"/>
      <c r="F95" s="248"/>
      <c r="G95"/>
      <c r="H95"/>
      <c r="I95"/>
    </row>
    <row r="96" spans="2:9" s="150" customFormat="1">
      <c r="B96"/>
      <c r="C96"/>
      <c r="D96"/>
      <c r="E96"/>
      <c r="F96" s="248"/>
      <c r="G96"/>
      <c r="H96"/>
      <c r="I96"/>
    </row>
  </sheetData>
  <mergeCells count="2">
    <mergeCell ref="D47:D48"/>
    <mergeCell ref="C47:C48"/>
  </mergeCells>
  <phoneticPr fontId="9"/>
  <hyperlinks>
    <hyperlink ref="D68" r:id="rId1"/>
  </hyperlinks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Charts</vt:lpstr>
      </vt:variant>
      <vt:variant>
        <vt:i4>5</vt:i4>
      </vt:variant>
    </vt:vector>
  </HeadingPairs>
  <TitlesOfParts>
    <vt:vector size="14" baseType="lpstr">
      <vt:lpstr>Title Page</vt:lpstr>
      <vt:lpstr>Total Capacity</vt:lpstr>
      <vt:lpstr>TWh per year</vt:lpstr>
      <vt:lpstr>Nuclear Source Data 2009</vt:lpstr>
      <vt:lpstr>Nuclear Uprates</vt:lpstr>
      <vt:lpstr>Wind Source Data 2009</vt:lpstr>
      <vt:lpstr>PV Source Data 2009</vt:lpstr>
      <vt:lpstr>Cogeneration (CHP)</vt:lpstr>
      <vt:lpstr>Other Renewables</vt:lpstr>
      <vt:lpstr>Graph - Electrical Output Black</vt:lpstr>
      <vt:lpstr>Graph - Electrical Output White</vt:lpstr>
      <vt:lpstr>Graph - Total Capacity Black</vt:lpstr>
      <vt:lpstr>Graph - Total Capacity</vt:lpstr>
      <vt:lpstr>Graph - World Electrical Output</vt:lpstr>
    </vt:vector>
  </TitlesOfParts>
  <Company>Rocky Mountain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Comparative growth of nuclear power, decentralized cogeneration, and renewable power sources</dc:title>
  <dc:creator>Kenneth Davies</dc:creator>
  <cp:keywords/>
  <cp:lastModifiedBy>Mathias Bell</cp:lastModifiedBy>
  <cp:lastPrinted>2008-04-01T20:30:57Z</cp:lastPrinted>
  <dcterms:created xsi:type="dcterms:W3CDTF">2005-05-24T22:11:47Z</dcterms:created>
  <dcterms:modified xsi:type="dcterms:W3CDTF">2010-09-13T22:10:15Z</dcterms:modified>
</cp:coreProperties>
</file>